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cirrushp-my.sharepoint.com/personal/jodene_pritchard_uksbs_co_uk/Documents/Documents/LIVE PROCUREMENTS/BE23051 - Evaluating the Smart Meter Booking and Installation process - BEIS - MC/3. Final Tender Documentation/"/>
    </mc:Choice>
  </mc:AlternateContent>
  <xr:revisionPtr revIDLastSave="667" documentId="8_{8E409031-7F68-4D61-8D13-004CF2A7B75C}" xr6:coauthVersionLast="47" xr6:coauthVersionMax="47" xr10:uidLastSave="{4500C906-F84B-4FF0-AFA9-82D3AAE5685A}"/>
  <bookViews>
    <workbookView xWindow="-108" yWindow="-108" windowWidth="23256" windowHeight="12576" activeTab="1" xr2:uid="{00000000-000D-0000-FFFF-FFFF00000000}"/>
  </bookViews>
  <sheets>
    <sheet name="Cost Model - Core Requirements" sheetId="1" r:id="rId1"/>
    <sheet name="Cost Model-Additional Servic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2" l="1"/>
  <c r="G50" i="2"/>
  <c r="H50" i="2" s="1"/>
  <c r="G49" i="2"/>
  <c r="H49" i="2" s="1"/>
  <c r="G48" i="2"/>
  <c r="H48" i="2" s="1"/>
  <c r="H47" i="2"/>
  <c r="G47" i="2"/>
  <c r="H46" i="2"/>
  <c r="G46" i="2"/>
  <c r="G45" i="2"/>
  <c r="H45" i="2" s="1"/>
  <c r="G44" i="2"/>
  <c r="H44" i="2" s="1"/>
  <c r="H43" i="2"/>
  <c r="G43" i="2"/>
  <c r="H42" i="2"/>
  <c r="G42" i="2"/>
  <c r="G41" i="2"/>
  <c r="H41" i="2" s="1"/>
  <c r="G40" i="2"/>
  <c r="H40" i="2" s="1"/>
  <c r="H39" i="2"/>
  <c r="G39" i="2"/>
  <c r="H38" i="2"/>
  <c r="G38" i="2"/>
  <c r="G37" i="2"/>
  <c r="H37" i="2" s="1"/>
  <c r="G36" i="2"/>
  <c r="H36" i="2" s="1"/>
  <c r="H35" i="2"/>
  <c r="G35" i="2"/>
  <c r="H34" i="2"/>
  <c r="G34" i="2"/>
  <c r="G33" i="2"/>
  <c r="H33" i="2" s="1"/>
  <c r="G32" i="2"/>
  <c r="H32" i="2" s="1"/>
  <c r="H31" i="2"/>
  <c r="G31" i="2"/>
  <c r="H30" i="2"/>
  <c r="G30" i="2"/>
  <c r="G29" i="2"/>
  <c r="H29" i="2" s="1"/>
  <c r="G28" i="2"/>
  <c r="H28" i="2" s="1"/>
  <c r="H27" i="2"/>
  <c r="G27" i="2"/>
  <c r="H26" i="2"/>
  <c r="G26" i="2"/>
  <c r="G25" i="2"/>
  <c r="H25" i="2" s="1"/>
  <c r="G24" i="2"/>
  <c r="H24" i="2" s="1"/>
  <c r="H23" i="2"/>
  <c r="G23" i="2"/>
  <c r="H22" i="2"/>
  <c r="G22" i="2"/>
  <c r="G21" i="2"/>
  <c r="H21" i="2" s="1"/>
  <c r="G20" i="2"/>
  <c r="H20" i="2" s="1"/>
  <c r="H19" i="2"/>
  <c r="G19" i="2"/>
  <c r="H18" i="2"/>
  <c r="G18" i="2"/>
  <c r="G17" i="2"/>
  <c r="H17" i="2" s="1"/>
  <c r="G16" i="2"/>
  <c r="H16" i="2" s="1"/>
  <c r="H15" i="2"/>
  <c r="G15" i="2"/>
  <c r="H14" i="2"/>
  <c r="G14" i="2"/>
  <c r="H13" i="2"/>
  <c r="H52" i="2" s="1"/>
  <c r="C14" i="1"/>
  <c r="C15" i="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E16" i="1" l="1"/>
  <c r="E17" i="1"/>
  <c r="E18" i="1"/>
  <c r="E19" i="1"/>
  <c r="E20" i="1"/>
  <c r="E21" i="1"/>
  <c r="D16" i="1"/>
  <c r="D17" i="1"/>
  <c r="D18" i="1"/>
  <c r="D19" i="1"/>
  <c r="D20" i="1"/>
  <c r="D21" i="1"/>
  <c r="C16" i="1"/>
  <c r="C17" i="1"/>
  <c r="C18" i="1"/>
  <c r="C19" i="1"/>
  <c r="C20" i="1"/>
  <c r="C21" i="1"/>
  <c r="I31" i="1" l="1"/>
  <c r="D14" i="1" l="1"/>
  <c r="D15" i="1"/>
  <c r="J31" i="1"/>
  <c r="E15" i="1" s="1"/>
  <c r="E14" i="1" l="1"/>
  <c r="J99" i="1" l="1"/>
  <c r="I99" i="1"/>
  <c r="D22" i="1"/>
  <c r="C22" i="1"/>
  <c r="E22" i="1"/>
</calcChain>
</file>

<file path=xl/sharedStrings.xml><?xml version="1.0" encoding="utf-8"?>
<sst xmlns="http://schemas.openxmlformats.org/spreadsheetml/2006/main" count="118" uniqueCount="42">
  <si>
    <t xml:space="preserve">AW5.2 Price Schedule </t>
  </si>
  <si>
    <t>Please ensure that you DO NOT alter this spreadsheet. Any alterations may result in your Pricing being disqualified.</t>
  </si>
  <si>
    <t>SOURCING REFERENCE:</t>
  </si>
  <si>
    <t>SOURCING DOCUMENT TITLE:</t>
  </si>
  <si>
    <t>BIDDER NAME</t>
  </si>
  <si>
    <t xml:space="preserve">Please complete the shaded yellow sections only.                                  </t>
  </si>
  <si>
    <t>Objective</t>
  </si>
  <si>
    <t xml:space="preserve"> Total Staff Cost Per  Objective (ex VAT)</t>
  </si>
  <si>
    <t>Travel and Subsistence, Overhead costs, cost of production of materials and any/all costs associated with the delivery of the project (ex VAT)</t>
  </si>
  <si>
    <t xml:space="preserve">Total Cost (Ex VAT) </t>
  </si>
  <si>
    <t xml:space="preserve">TOTAL </t>
  </si>
  <si>
    <t xml:space="preserve">Objective Area 
(Please Select)                                                                                      </t>
  </si>
  <si>
    <t>Number of Days</t>
  </si>
  <si>
    <t xml:space="preserve"> Total Cost
(ex VAT)
</t>
  </si>
  <si>
    <t>TOTAL STAFF COSTS</t>
  </si>
  <si>
    <t xml:space="preserve"> Total Staff Cost
(ex VAT)
</t>
  </si>
  <si>
    <t>Please Select</t>
  </si>
  <si>
    <t xml:space="preserve">Number of Days </t>
  </si>
  <si>
    <t>Section 1: Total Project Costs (Summary)</t>
  </si>
  <si>
    <t>Section 2: Total Staff Costs (Please complete)</t>
  </si>
  <si>
    <t xml:space="preserve">Discounted Rate/Fees
excluding VAT
(£/Day)
</t>
  </si>
  <si>
    <t xml:space="preserve">Standard Rate/Fees
excluding VAT
(£/Day)
</t>
  </si>
  <si>
    <t>Evaluating the Smart Meter Booking and Installation Process</t>
  </si>
  <si>
    <t xml:space="preserve">2.   Fieldwork/data collection </t>
  </si>
  <si>
    <t>3.   Analysis</t>
  </si>
  <si>
    <t>4.   Reporting</t>
  </si>
  <si>
    <t>5.   Presentations</t>
  </si>
  <si>
    <t xml:space="preserve">6.   Project management </t>
  </si>
  <si>
    <t>7.   Meetings</t>
  </si>
  <si>
    <t xml:space="preserve">8.   Other Costs </t>
  </si>
  <si>
    <t>Proposed Objective</t>
  </si>
  <si>
    <t xml:space="preserve">*Grade / Level of Staff - Including Subcontractors  </t>
  </si>
  <si>
    <t xml:space="preserve">Day Rate  
</t>
  </si>
  <si>
    <t>Total Cost</t>
  </si>
  <si>
    <t>Comments</t>
  </si>
  <si>
    <t xml:space="preserve">The figure used for evaluation is the total Cost (ex VAT) provided in Section 1 (cell E22).  The total cost is the total staff costs (ex VAT) and the total Travel and Subsistence, Overhead costs, cost of production of materials and any/all costs associated with the delivery of the project (ex VAT).     </t>
  </si>
  <si>
    <t xml:space="preserve">*Grade / Level of Staff - Including Subcontractors                                                 </t>
  </si>
  <si>
    <t>BE23051</t>
  </si>
  <si>
    <t>1.   Research Design (e.g. recruitment design and management, drafting research materials)</t>
  </si>
  <si>
    <t xml:space="preserve">Please note that the staff costs in section 1 cell D22 should equal the staff costs outlined in section 2.  Section 2 provides further detail around the project team and the distribution of staff days, a day rate is 8hrs and half day is 4 hrs. </t>
  </si>
  <si>
    <t xml:space="preserve">Bidders are to note that the day rates provided within the Schedule of Rates are for information only however will form part of the contract and will be used on a call off basis should additional services be required and instructed by the Department in relation to the delivery of an additional sample or research including conducting additional fieldwork and analysis.
Bidders are to ensure that the rate provided for each grade/level of Staff within this section aligns with Section 2: Total Staff Costs of Tab 1.
Bidders are to note that there is a provisional budget of £100,000.00 allocated to services associated with the additional sample / further fieldwork and therefore bidders should ensure that their proposed objectives and costings within this tab do not exceed this budget.
Based upon 8 hour day - Normal Hours: 08:00 to 17:00 Monday to Friday excluding Public Holidays with 1 hour unpaid lunch </t>
  </si>
  <si>
    <t>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</si>
</sst>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u/>
      <sz val="16"/>
      <color rgb="FFFF0000"/>
      <name val="Arial"/>
      <family val="2"/>
    </font>
    <font>
      <sz val="9"/>
      <name val="Arial"/>
      <family val="2"/>
    </font>
    <font>
      <b/>
      <sz val="12"/>
      <name val="Arial"/>
      <family val="2"/>
    </font>
    <font>
      <b/>
      <sz val="11"/>
      <name val="Arial"/>
      <family val="2"/>
    </font>
    <font>
      <b/>
      <sz val="11"/>
      <color theme="1"/>
      <name val="Arial"/>
      <family val="2"/>
    </font>
    <font>
      <b/>
      <sz val="13"/>
      <color theme="1"/>
      <name val="Arial"/>
      <family val="2"/>
    </font>
    <font>
      <b/>
      <sz val="11"/>
      <color indexed="9"/>
      <name val="Arial"/>
      <family val="2"/>
    </font>
    <font>
      <b/>
      <u/>
      <sz val="13"/>
      <color theme="1"/>
      <name val="Arial"/>
      <family val="2"/>
    </font>
    <font>
      <b/>
      <u/>
      <sz val="12"/>
      <color rgb="FFFF0000"/>
      <name val="Arial"/>
      <family val="2"/>
    </font>
    <font>
      <b/>
      <u/>
      <sz val="11"/>
      <color theme="1"/>
      <name val="Arial"/>
      <family val="2"/>
    </font>
    <font>
      <sz val="12"/>
      <color theme="1"/>
      <name val="Arial"/>
      <family val="2"/>
    </font>
    <font>
      <b/>
      <sz val="12"/>
      <color theme="1"/>
      <name val="Calibri"/>
      <family val="2"/>
      <scheme val="minor"/>
    </font>
    <font>
      <b/>
      <sz val="10"/>
      <name val="Arial"/>
      <family val="2"/>
    </font>
    <font>
      <b/>
      <sz val="10"/>
      <color rgb="FFFF0000"/>
      <name val="Arial"/>
      <family val="2"/>
    </font>
    <font>
      <b/>
      <sz val="10"/>
      <color theme="1"/>
      <name val="Arial"/>
      <family val="2"/>
    </font>
    <font>
      <b/>
      <sz val="20"/>
      <color theme="3"/>
      <name val="Arial"/>
      <family val="2"/>
    </font>
    <font>
      <sz val="11"/>
      <color indexed="8"/>
      <name val="Calibri"/>
      <family val="2"/>
    </font>
  </fonts>
  <fills count="13">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D9D9D9"/>
        <bgColor indexed="64"/>
      </patternFill>
    </fill>
    <fill>
      <patternFill patternType="solid">
        <fgColor rgb="FF000099"/>
        <bgColor indexed="64"/>
      </patternFill>
    </fill>
  </fills>
  <borders count="3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2" fillId="0" borderId="0" applyNumberFormat="0" applyFill="0" applyBorder="0" applyAlignment="0" applyProtection="0"/>
    <xf numFmtId="44" fontId="20" fillId="0" borderId="0" applyFont="0" applyFill="0" applyBorder="0" applyAlignment="0" applyProtection="0"/>
  </cellStyleXfs>
  <cellXfs count="137">
    <xf numFmtId="0" fontId="0" fillId="0" borderId="0" xfId="0"/>
    <xf numFmtId="0" fontId="3" fillId="0" borderId="0" xfId="0" applyFont="1" applyProtection="1"/>
    <xf numFmtId="0" fontId="5" fillId="0" borderId="0" xfId="0" applyFont="1" applyProtection="1"/>
    <xf numFmtId="0" fontId="6" fillId="2" borderId="0" xfId="0" applyFont="1" applyFill="1" applyBorder="1" applyAlignment="1" applyProtection="1">
      <alignment vertical="center"/>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xf numFmtId="3" fontId="7" fillId="3" borderId="0" xfId="0" applyNumberFormat="1" applyFont="1" applyFill="1" applyBorder="1" applyAlignment="1" applyProtection="1">
      <alignment horizontal="center" vertical="center" wrapText="1"/>
    </xf>
    <xf numFmtId="0" fontId="8" fillId="5" borderId="0" xfId="0" applyFont="1" applyFill="1" applyBorder="1" applyAlignment="1" applyProtection="1">
      <alignment horizontal="center" vertical="center" wrapText="1"/>
    </xf>
    <xf numFmtId="0" fontId="3" fillId="0" borderId="0" xfId="0" applyFont="1" applyAlignment="1" applyProtection="1">
      <alignment horizontal="center" vertical="center"/>
    </xf>
    <xf numFmtId="44" fontId="3" fillId="0" borderId="0" xfId="1" applyFont="1" applyAlignment="1" applyProtection="1">
      <alignment horizontal="center" vertical="center"/>
    </xf>
    <xf numFmtId="44" fontId="10" fillId="0" borderId="0" xfId="1" applyFont="1" applyFill="1" applyAlignment="1" applyProtection="1">
      <alignment horizontal="center" vertical="center" wrapText="1"/>
    </xf>
    <xf numFmtId="0" fontId="3" fillId="5" borderId="0" xfId="0" applyFont="1" applyFill="1" applyProtection="1"/>
    <xf numFmtId="0" fontId="11" fillId="5" borderId="0" xfId="0" applyFont="1" applyFill="1" applyBorder="1" applyAlignment="1" applyProtection="1">
      <alignment horizontal="center" vertical="center"/>
    </xf>
    <xf numFmtId="44" fontId="10" fillId="5" borderId="0" xfId="1" applyFont="1" applyFill="1" applyAlignment="1" applyProtection="1">
      <alignment horizontal="center" vertical="center" wrapText="1"/>
    </xf>
    <xf numFmtId="0" fontId="13" fillId="0" borderId="0" xfId="0" applyFont="1" applyAlignment="1" applyProtection="1">
      <alignment horizontal="center"/>
    </xf>
    <xf numFmtId="0" fontId="3" fillId="9" borderId="12" xfId="0" applyNumberFormat="1" applyFont="1" applyFill="1" applyBorder="1" applyAlignment="1" applyProtection="1">
      <alignment horizontal="center" vertical="center"/>
    </xf>
    <xf numFmtId="44" fontId="3" fillId="9" borderId="12" xfId="1" applyFont="1" applyFill="1" applyBorder="1" applyAlignment="1" applyProtection="1">
      <alignment horizontal="center" vertical="center"/>
    </xf>
    <xf numFmtId="0" fontId="14" fillId="0" borderId="0" xfId="0" applyFont="1" applyAlignment="1" applyProtection="1">
      <alignment vertical="center"/>
    </xf>
    <xf numFmtId="44" fontId="3" fillId="10" borderId="12" xfId="1" applyFont="1" applyFill="1" applyBorder="1" applyAlignment="1" applyProtection="1">
      <alignment vertical="center"/>
      <protection locked="0"/>
    </xf>
    <xf numFmtId="44" fontId="3" fillId="9" borderId="12" xfId="1" applyFont="1" applyFill="1" applyBorder="1" applyAlignment="1" applyProtection="1">
      <alignment vertical="center"/>
    </xf>
    <xf numFmtId="0" fontId="14" fillId="0" borderId="0" xfId="0" applyFont="1" applyProtection="1"/>
    <xf numFmtId="0" fontId="0" fillId="0" borderId="0" xfId="0" applyFill="1" applyProtection="1"/>
    <xf numFmtId="44" fontId="3" fillId="9" borderId="16" xfId="1" applyNumberFormat="1" applyFont="1" applyFill="1" applyBorder="1" applyAlignment="1" applyProtection="1">
      <alignment horizontal="center"/>
    </xf>
    <xf numFmtId="44" fontId="6" fillId="6" borderId="13" xfId="1" applyFont="1" applyFill="1" applyBorder="1" applyAlignment="1" applyProtection="1">
      <alignment horizontal="center" vertical="center"/>
    </xf>
    <xf numFmtId="44" fontId="3" fillId="8" borderId="17" xfId="1" applyFont="1" applyFill="1" applyBorder="1" applyAlignment="1" applyProtection="1">
      <alignment vertical="center"/>
    </xf>
    <xf numFmtId="44" fontId="3" fillId="10" borderId="12" xfId="1" applyFont="1" applyFill="1" applyBorder="1" applyAlignment="1" applyProtection="1">
      <alignment horizontal="center" vertical="center"/>
      <protection locked="0"/>
    </xf>
    <xf numFmtId="0" fontId="17" fillId="11" borderId="12" xfId="0" applyFont="1" applyFill="1" applyBorder="1" applyAlignment="1" applyProtection="1">
      <alignment horizontal="center" vertical="center" wrapText="1"/>
    </xf>
    <xf numFmtId="0" fontId="17" fillId="11" borderId="16" xfId="0" applyFont="1" applyFill="1" applyBorder="1" applyAlignment="1" applyProtection="1">
      <alignment horizontal="center" vertical="center" wrapText="1"/>
    </xf>
    <xf numFmtId="44" fontId="3" fillId="9" borderId="16" xfId="1" applyFont="1" applyFill="1" applyBorder="1" applyAlignment="1" applyProtection="1">
      <alignment vertical="center"/>
    </xf>
    <xf numFmtId="44" fontId="6" fillId="6" borderId="13" xfId="0" applyNumberFormat="1" applyFont="1" applyFill="1" applyBorder="1" applyAlignment="1" applyProtection="1">
      <alignment horizontal="center" vertical="center" wrapText="1"/>
    </xf>
    <xf numFmtId="0" fontId="6" fillId="4" borderId="13" xfId="0" applyFont="1" applyFill="1" applyBorder="1" applyAlignment="1" applyProtection="1">
      <alignment horizontal="center" vertical="center" wrapText="1"/>
    </xf>
    <xf numFmtId="0" fontId="19" fillId="0" borderId="0" xfId="2" applyFont="1" applyAlignment="1" applyProtection="1">
      <alignment vertical="center"/>
    </xf>
    <xf numFmtId="2" fontId="3" fillId="10" borderId="12" xfId="1" applyNumberFormat="1" applyFont="1" applyFill="1" applyBorder="1" applyAlignment="1" applyProtection="1">
      <alignment horizontal="center" vertical="center"/>
      <protection locked="0"/>
    </xf>
    <xf numFmtId="0" fontId="6" fillId="4" borderId="18" xfId="0" applyFont="1" applyFill="1" applyBorder="1" applyAlignment="1" applyProtection="1">
      <alignment vertical="center" wrapText="1"/>
    </xf>
    <xf numFmtId="0" fontId="6" fillId="4" borderId="14" xfId="0" applyFont="1" applyFill="1" applyBorder="1" applyAlignment="1" applyProtection="1">
      <alignment vertical="center" wrapText="1"/>
    </xf>
    <xf numFmtId="0" fontId="4" fillId="0" borderId="0" xfId="0" applyFont="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15" xfId="0" applyFont="1" applyFill="1" applyBorder="1" applyAlignment="1" applyProtection="1">
      <alignment horizontal="center" vertical="center" wrapText="1"/>
    </xf>
    <xf numFmtId="0" fontId="3" fillId="0" borderId="0" xfId="0" applyFont="1"/>
    <xf numFmtId="0" fontId="10" fillId="12" borderId="12" xfId="0" applyFont="1" applyFill="1" applyBorder="1" applyAlignment="1">
      <alignment horizontal="center" vertical="center"/>
    </xf>
    <xf numFmtId="0" fontId="10" fillId="12" borderId="12" xfId="0" applyFont="1" applyFill="1" applyBorder="1" applyAlignment="1">
      <alignment horizontal="center" vertical="center" wrapText="1"/>
    </xf>
    <xf numFmtId="44" fontId="10" fillId="12" borderId="12" xfId="1" applyFont="1" applyFill="1" applyBorder="1" applyAlignment="1">
      <alignment horizontal="center" vertical="center"/>
    </xf>
    <xf numFmtId="0" fontId="8" fillId="0" borderId="0" xfId="0" applyFont="1" applyAlignment="1">
      <alignment horizontal="center" vertical="center"/>
    </xf>
    <xf numFmtId="44" fontId="3" fillId="0" borderId="0" xfId="1" applyFont="1" applyFill="1" applyBorder="1" applyAlignment="1">
      <alignment horizontal="center" vertical="center"/>
    </xf>
    <xf numFmtId="0" fontId="3" fillId="0" borderId="0" xfId="0" applyFont="1" applyAlignment="1">
      <alignment horizontal="center" vertical="center" wrapText="1"/>
    </xf>
    <xf numFmtId="44" fontId="3" fillId="10" borderId="12" xfId="1" applyFont="1" applyFill="1" applyBorder="1" applyAlignment="1">
      <alignment horizontal="center" vertical="center" wrapText="1"/>
    </xf>
    <xf numFmtId="44" fontId="3" fillId="0" borderId="12" xfId="1" applyFont="1" applyFill="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xf>
    <xf numFmtId="0" fontId="10" fillId="12" borderId="0" xfId="0" applyFont="1" applyFill="1" applyAlignment="1">
      <alignment vertical="center"/>
    </xf>
    <xf numFmtId="0" fontId="10" fillId="12" borderId="0" xfId="0" applyFont="1" applyFill="1" applyAlignment="1">
      <alignment vertical="center" wrapText="1"/>
    </xf>
    <xf numFmtId="0" fontId="10" fillId="12" borderId="0" xfId="0" applyFont="1" applyFill="1" applyAlignment="1">
      <alignment horizontal="center" vertical="center"/>
    </xf>
    <xf numFmtId="44" fontId="10" fillId="12" borderId="0" xfId="3" applyFont="1" applyFill="1" applyAlignment="1">
      <alignment horizontal="center" vertical="center"/>
    </xf>
    <xf numFmtId="0" fontId="6" fillId="4" borderId="21" xfId="0" applyFont="1" applyFill="1" applyBorder="1" applyAlignment="1" applyProtection="1">
      <alignment horizontal="center" vertical="center"/>
    </xf>
    <xf numFmtId="0" fontId="6" fillId="4" borderId="21" xfId="0" applyFont="1" applyFill="1" applyBorder="1" applyAlignment="1" applyProtection="1">
      <alignment horizontal="center" vertical="center" wrapText="1"/>
    </xf>
    <xf numFmtId="0" fontId="3" fillId="10" borderId="23" xfId="0" applyFont="1" applyFill="1" applyBorder="1" applyAlignment="1">
      <alignment horizontal="center" vertical="center" wrapText="1"/>
    </xf>
    <xf numFmtId="0" fontId="4" fillId="0" borderId="0" xfId="0" applyFont="1" applyAlignment="1" applyProtection="1">
      <alignment horizontal="center" vertical="center" wrapText="1"/>
    </xf>
    <xf numFmtId="0" fontId="18" fillId="11" borderId="12" xfId="0" applyFont="1" applyFill="1" applyBorder="1" applyAlignment="1" applyProtection="1">
      <alignment horizontal="center" vertical="center" wrapText="1"/>
    </xf>
    <xf numFmtId="44" fontId="3" fillId="10" borderId="23" xfId="1" applyFont="1" applyFill="1" applyBorder="1" applyAlignment="1">
      <alignment horizontal="center" vertical="center" wrapText="1"/>
    </xf>
    <xf numFmtId="44" fontId="3" fillId="10" borderId="24" xfId="1" applyFont="1" applyFill="1" applyBorder="1" applyAlignment="1">
      <alignment horizontal="center" vertical="center" wrapText="1"/>
    </xf>
    <xf numFmtId="44" fontId="3" fillId="10" borderId="19" xfId="1" applyFont="1" applyFill="1" applyBorder="1" applyAlignment="1">
      <alignment horizontal="center" vertical="center" wrapText="1"/>
    </xf>
    <xf numFmtId="0" fontId="7" fillId="4" borderId="26" xfId="0" applyFont="1" applyFill="1" applyBorder="1" applyAlignment="1" applyProtection="1">
      <alignment vertical="center" wrapText="1"/>
    </xf>
    <xf numFmtId="0" fontId="7" fillId="4" borderId="27" xfId="0" applyFont="1" applyFill="1" applyBorder="1" applyAlignment="1" applyProtection="1">
      <alignment vertical="center" wrapText="1"/>
    </xf>
    <xf numFmtId="0" fontId="7" fillId="4" borderId="28" xfId="0" applyFont="1" applyFill="1" applyBorder="1" applyAlignment="1" applyProtection="1">
      <alignment vertical="center" wrapText="1"/>
    </xf>
    <xf numFmtId="0" fontId="7" fillId="4" borderId="26" xfId="0" applyFont="1" applyFill="1" applyBorder="1" applyAlignment="1" applyProtection="1">
      <alignment horizontal="center" vertical="center" wrapText="1"/>
    </xf>
    <xf numFmtId="49" fontId="8" fillId="9" borderId="27" xfId="0" applyNumberFormat="1" applyFont="1" applyFill="1" applyBorder="1"/>
    <xf numFmtId="49" fontId="8" fillId="9" borderId="29" xfId="0" applyNumberFormat="1" applyFont="1" applyFill="1" applyBorder="1"/>
    <xf numFmtId="49" fontId="8" fillId="9" borderId="29" xfId="0" applyNumberFormat="1" applyFont="1" applyFill="1" applyBorder="1" applyAlignment="1">
      <alignment horizontal="left"/>
    </xf>
    <xf numFmtId="49" fontId="8" fillId="9" borderId="27" xfId="0" applyNumberFormat="1" applyFont="1" applyFill="1" applyBorder="1" applyAlignment="1">
      <alignment horizontal="left"/>
    </xf>
    <xf numFmtId="0" fontId="6" fillId="4" borderId="30" xfId="0" applyFont="1" applyFill="1" applyBorder="1" applyAlignment="1" applyProtection="1">
      <alignment vertical="center" wrapText="1"/>
    </xf>
    <xf numFmtId="0" fontId="17" fillId="11" borderId="27" xfId="0" applyFont="1" applyFill="1" applyBorder="1" applyAlignment="1" applyProtection="1">
      <alignment vertical="center" wrapText="1"/>
    </xf>
    <xf numFmtId="49" fontId="3" fillId="10" borderId="27" xfId="0" applyNumberFormat="1" applyFont="1" applyFill="1" applyBorder="1" applyAlignment="1" applyProtection="1">
      <alignment horizontal="center" vertical="center"/>
      <protection locked="0"/>
    </xf>
    <xf numFmtId="0" fontId="6" fillId="4" borderId="31" xfId="0" applyFont="1" applyFill="1" applyBorder="1" applyAlignment="1" applyProtection="1">
      <alignment vertical="center" wrapText="1"/>
    </xf>
    <xf numFmtId="0" fontId="3" fillId="0" borderId="0" xfId="0" applyFont="1" applyFill="1" applyProtection="1"/>
    <xf numFmtId="44" fontId="10" fillId="12" borderId="23" xfId="1" applyFont="1" applyFill="1" applyBorder="1" applyAlignment="1">
      <alignment horizontal="center" vertical="center" wrapText="1"/>
    </xf>
    <xf numFmtId="0" fontId="3" fillId="0" borderId="0" xfId="0" applyFont="1" applyFill="1" applyBorder="1" applyProtection="1"/>
    <xf numFmtId="44" fontId="10" fillId="0" borderId="0" xfId="1" applyFont="1" applyFill="1" applyBorder="1" applyAlignment="1">
      <alignment horizontal="center" vertical="center" wrapText="1"/>
    </xf>
    <xf numFmtId="0" fontId="3" fillId="0" borderId="0" xfId="0" applyFont="1" applyFill="1" applyBorder="1" applyAlignment="1">
      <alignment horizontal="center" vertical="center" wrapText="1"/>
    </xf>
    <xf numFmtId="44" fontId="3" fillId="0" borderId="0" xfId="1" applyFont="1" applyFill="1" applyBorder="1" applyAlignment="1">
      <alignment horizontal="center" vertical="center" wrapText="1"/>
    </xf>
    <xf numFmtId="44" fontId="10" fillId="0" borderId="0" xfId="3" applyFont="1" applyFill="1" applyBorder="1" applyAlignment="1">
      <alignment horizontal="center" vertical="center"/>
    </xf>
    <xf numFmtId="0" fontId="0" fillId="0" borderId="0" xfId="0" applyFill="1" applyBorder="1"/>
    <xf numFmtId="0" fontId="8" fillId="0" borderId="0" xfId="0" applyFont="1" applyFill="1" applyBorder="1" applyAlignment="1" applyProtection="1">
      <alignment vertical="center" wrapText="1"/>
    </xf>
    <xf numFmtId="0" fontId="3" fillId="10" borderId="12" xfId="1" applyNumberFormat="1" applyFont="1" applyFill="1" applyBorder="1" applyAlignment="1" applyProtection="1">
      <alignment horizontal="center" vertical="center"/>
      <protection locked="0"/>
    </xf>
    <xf numFmtId="0" fontId="16" fillId="4" borderId="11" xfId="0" applyFont="1" applyFill="1" applyBorder="1" applyAlignment="1" applyProtection="1">
      <alignment horizontal="center" vertical="center" wrapText="1"/>
    </xf>
    <xf numFmtId="0" fontId="16" fillId="4" borderId="12" xfId="0" applyFont="1" applyFill="1" applyBorder="1" applyAlignment="1" applyProtection="1">
      <alignment horizontal="center" vertical="center" wrapText="1"/>
    </xf>
    <xf numFmtId="0" fontId="16" fillId="4" borderId="26" xfId="0" applyFont="1" applyFill="1" applyBorder="1" applyAlignment="1" applyProtection="1">
      <alignment horizontal="center" vertical="center" wrapText="1"/>
    </xf>
    <xf numFmtId="0" fontId="16" fillId="4" borderId="27" xfId="0" applyFont="1" applyFill="1" applyBorder="1" applyAlignment="1" applyProtection="1">
      <alignment horizontal="center" vertical="center" wrapText="1"/>
    </xf>
    <xf numFmtId="0" fontId="16" fillId="4" borderId="15" xfId="0" applyFont="1" applyFill="1" applyBorder="1" applyAlignment="1" applyProtection="1">
      <alignment horizontal="center" vertical="center" wrapText="1"/>
    </xf>
    <xf numFmtId="0" fontId="16" fillId="4" borderId="16" xfId="0" applyFont="1" applyFill="1" applyBorder="1" applyAlignment="1" applyProtection="1">
      <alignment horizontal="center" vertical="center" wrapText="1"/>
    </xf>
    <xf numFmtId="0" fontId="18" fillId="11" borderId="12" xfId="0" applyFont="1" applyFill="1" applyBorder="1" applyAlignment="1" applyProtection="1">
      <alignment horizontal="center" vertical="center" wrapText="1"/>
    </xf>
    <xf numFmtId="0" fontId="4" fillId="0" borderId="0" xfId="0" applyFont="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15"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8" fillId="6" borderId="3"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5"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7" fillId="4" borderId="12" xfId="0" applyFont="1" applyFill="1" applyBorder="1" applyAlignment="1" applyProtection="1">
      <alignment horizontal="center" vertical="center" wrapText="1"/>
    </xf>
    <xf numFmtId="0" fontId="7" fillId="4" borderId="16" xfId="0" applyFont="1" applyFill="1" applyBorder="1" applyAlignment="1" applyProtection="1">
      <alignment horizontal="center" vertical="center" wrapText="1"/>
    </xf>
    <xf numFmtId="0" fontId="7" fillId="7" borderId="13" xfId="0" applyFont="1" applyFill="1" applyBorder="1" applyAlignment="1" applyProtection="1">
      <alignment horizontal="center" vertical="center" wrapText="1"/>
      <protection locked="0"/>
    </xf>
    <xf numFmtId="0" fontId="7" fillId="7" borderId="17" xfId="0" applyFont="1" applyFill="1" applyBorder="1" applyAlignment="1" applyProtection="1">
      <alignment horizontal="center" vertical="center" wrapText="1"/>
      <protection locked="0"/>
    </xf>
    <xf numFmtId="0" fontId="8" fillId="8" borderId="2" xfId="0" applyFont="1" applyFill="1" applyBorder="1" applyAlignment="1" applyProtection="1">
      <alignment horizontal="center" vertical="center" wrapText="1"/>
    </xf>
    <xf numFmtId="0" fontId="8" fillId="8" borderId="3"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8" fillId="8" borderId="8" xfId="0" applyFont="1" applyFill="1" applyBorder="1" applyAlignment="1" applyProtection="1">
      <alignment horizontal="center" vertical="center" wrapText="1"/>
    </xf>
    <xf numFmtId="0" fontId="8" fillId="8" borderId="0" xfId="0" applyFont="1" applyFill="1" applyBorder="1" applyAlignment="1" applyProtection="1">
      <alignment horizontal="center" vertical="center" wrapText="1"/>
    </xf>
    <xf numFmtId="0" fontId="8" fillId="8" borderId="9" xfId="0" applyFont="1" applyFill="1" applyBorder="1" applyAlignment="1" applyProtection="1">
      <alignment horizontal="center" vertical="center" wrapText="1"/>
    </xf>
    <xf numFmtId="0" fontId="8" fillId="8" borderId="5" xfId="0" applyFont="1" applyFill="1" applyBorder="1" applyAlignment="1" applyProtection="1">
      <alignment horizontal="center" vertical="center" wrapText="1"/>
    </xf>
    <xf numFmtId="0" fontId="8" fillId="8" borderId="6" xfId="0" applyFont="1" applyFill="1" applyBorder="1" applyAlignment="1" applyProtection="1">
      <alignment horizontal="center" vertical="center" wrapText="1"/>
    </xf>
    <xf numFmtId="0" fontId="8" fillId="8" borderId="7" xfId="0" applyFont="1" applyFill="1" applyBorder="1" applyAlignment="1" applyProtection="1">
      <alignment horizontal="center" vertical="center" wrapText="1"/>
    </xf>
    <xf numFmtId="0" fontId="9" fillId="4" borderId="20" xfId="0" applyFont="1" applyFill="1" applyBorder="1" applyAlignment="1" applyProtection="1">
      <alignment horizontal="center" vertical="center" wrapText="1"/>
    </xf>
    <xf numFmtId="0" fontId="9" fillId="4" borderId="10"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12" fillId="5" borderId="8"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15" fillId="0" borderId="8" xfId="0" applyFont="1" applyBorder="1" applyAlignment="1" applyProtection="1">
      <alignment horizontal="center" wrapText="1"/>
    </xf>
    <xf numFmtId="0" fontId="15" fillId="0" borderId="0" xfId="0" applyFont="1" applyBorder="1" applyAlignment="1" applyProtection="1">
      <alignment horizontal="center" wrapText="1"/>
    </xf>
    <xf numFmtId="44" fontId="3" fillId="10" borderId="23" xfId="1" applyFont="1" applyFill="1" applyBorder="1" applyAlignment="1">
      <alignment horizontal="center" vertical="center" wrapText="1"/>
    </xf>
    <xf numFmtId="44" fontId="3" fillId="10" borderId="24" xfId="1" applyFont="1" applyFill="1" applyBorder="1" applyAlignment="1">
      <alignment horizontal="center" vertical="center" wrapText="1"/>
    </xf>
    <xf numFmtId="44" fontId="3" fillId="10" borderId="19" xfId="1" applyFont="1" applyFill="1" applyBorder="1" applyAlignment="1">
      <alignment horizontal="center" vertical="center" wrapText="1"/>
    </xf>
    <xf numFmtId="44" fontId="3" fillId="0" borderId="12" xfId="1" applyFont="1" applyFill="1" applyBorder="1" applyAlignment="1">
      <alignment horizontal="center" vertical="center" wrapText="1"/>
    </xf>
    <xf numFmtId="0" fontId="10" fillId="12" borderId="23" xfId="0" applyFont="1" applyFill="1" applyBorder="1" applyAlignment="1">
      <alignment horizontal="center" vertical="center" wrapText="1"/>
    </xf>
    <xf numFmtId="0" fontId="10" fillId="12" borderId="24" xfId="0" applyFont="1" applyFill="1" applyBorder="1" applyAlignment="1">
      <alignment horizontal="center" vertical="center" wrapText="1"/>
    </xf>
    <xf numFmtId="0" fontId="10" fillId="12" borderId="19" xfId="0" applyFont="1" applyFill="1" applyBorder="1" applyAlignment="1">
      <alignment horizontal="center" vertical="center" wrapText="1"/>
    </xf>
    <xf numFmtId="44" fontId="10" fillId="12" borderId="25" xfId="1" applyFont="1" applyFill="1" applyBorder="1" applyAlignment="1">
      <alignment horizontal="center" vertical="center" wrapText="1"/>
    </xf>
    <xf numFmtId="44" fontId="10" fillId="12" borderId="0" xfId="1" applyFont="1" applyFill="1" applyAlignment="1">
      <alignment horizontal="center" vertical="center" wrapText="1"/>
    </xf>
    <xf numFmtId="0" fontId="3" fillId="0" borderId="22" xfId="0" applyFont="1" applyBorder="1" applyAlignment="1">
      <alignment horizontal="center" vertical="center"/>
    </xf>
    <xf numFmtId="44" fontId="3" fillId="0" borderId="23" xfId="1" applyFont="1" applyFill="1" applyBorder="1" applyAlignment="1">
      <alignment horizontal="center" vertical="center" wrapText="1"/>
    </xf>
    <xf numFmtId="44" fontId="3" fillId="0" borderId="24" xfId="1" applyFont="1" applyFill="1" applyBorder="1" applyAlignment="1">
      <alignment horizontal="center" vertical="center" wrapText="1"/>
    </xf>
    <xf numFmtId="44" fontId="3" fillId="0" borderId="19" xfId="1" applyFont="1" applyFill="1" applyBorder="1" applyAlignment="1">
      <alignment horizontal="center" vertical="center" wrapText="1"/>
    </xf>
    <xf numFmtId="0" fontId="8" fillId="6" borderId="8" xfId="0" applyFont="1" applyFill="1" applyBorder="1" applyAlignment="1" applyProtection="1">
      <alignment horizontal="center" vertical="center" wrapText="1"/>
    </xf>
    <xf numFmtId="0" fontId="8" fillId="6" borderId="0" xfId="0" applyFont="1" applyFill="1" applyBorder="1" applyAlignment="1" applyProtection="1">
      <alignment horizontal="center" vertical="center" wrapText="1"/>
    </xf>
    <xf numFmtId="0" fontId="8" fillId="6" borderId="9"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3" fontId="7" fillId="3" borderId="0" xfId="0" applyNumberFormat="1" applyFont="1" applyFill="1" applyBorder="1" applyAlignment="1" applyProtection="1">
      <alignment horizontal="center" vertical="center"/>
    </xf>
  </cellXfs>
  <cellStyles count="4">
    <cellStyle name="Currency" xfId="1" builtinId="4"/>
    <cellStyle name="Currency 2" xfId="3" xr:uid="{EA92DB84-60F9-4E0F-9DD0-FB26A9478DB7}"/>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6350</xdr:colOff>
      <xdr:row>0</xdr:row>
      <xdr:rowOff>152400</xdr:rowOff>
    </xdr:to>
    <xdr:pic>
      <xdr:nvPicPr>
        <xdr:cNvPr id="2" name="Picture 1" descr="UKSBS-HEX-RB.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3028950" y="19050"/>
          <a:ext cx="7143" cy="133350"/>
        </a:xfrm>
        <a:prstGeom prst="rect">
          <a:avLst/>
        </a:prstGeom>
        <a:noFill/>
        <a:ln w="9525">
          <a:noFill/>
          <a:miter lim="800000"/>
          <a:headEnd/>
          <a:tailEnd/>
        </a:ln>
      </xdr:spPr>
    </xdr:pic>
    <xdr:clientData/>
  </xdr:twoCellAnchor>
  <xdr:twoCellAnchor editAs="oneCell">
    <xdr:from>
      <xdr:col>8</xdr:col>
      <xdr:colOff>539750</xdr:colOff>
      <xdr:row>0</xdr:row>
      <xdr:rowOff>0</xdr:rowOff>
    </xdr:from>
    <xdr:to>
      <xdr:col>10</xdr:col>
      <xdr:colOff>417829</xdr:colOff>
      <xdr:row>2</xdr:row>
      <xdr:rowOff>3161</xdr:rowOff>
    </xdr:to>
    <xdr:pic>
      <xdr:nvPicPr>
        <xdr:cNvPr id="3" name="Picture 2" descr="UKSBS-HEX-RB.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9234150" y="0"/>
          <a:ext cx="2722879" cy="138746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1587</xdr:colOff>
      <xdr:row>0</xdr:row>
      <xdr:rowOff>152400</xdr:rowOff>
    </xdr:to>
    <xdr:pic>
      <xdr:nvPicPr>
        <xdr:cNvPr id="4" name="Picture 3" descr="UKSBS-HEX-RB.png">
          <a:extLst>
            <a:ext uri="{FF2B5EF4-FFF2-40B4-BE49-F238E27FC236}">
              <a16:creationId xmlns:a16="http://schemas.microsoft.com/office/drawing/2014/main" id="{1B5A2DB2-B6B2-4846-B652-D0EF247CECE1}"/>
            </a:ext>
          </a:extLst>
        </xdr:cNvPr>
        <xdr:cNvPicPr>
          <a:picLocks noChangeAspect="1"/>
        </xdr:cNvPicPr>
      </xdr:nvPicPr>
      <xdr:blipFill>
        <a:blip xmlns:r="http://schemas.openxmlformats.org/officeDocument/2006/relationships" r:embed="rId1"/>
        <a:srcRect/>
        <a:stretch>
          <a:fillRect/>
        </a:stretch>
      </xdr:blipFill>
      <xdr:spPr bwMode="auto">
        <a:xfrm>
          <a:off x="7477125" y="19050"/>
          <a:ext cx="6350" cy="133350"/>
        </a:xfrm>
        <a:prstGeom prst="rect">
          <a:avLst/>
        </a:prstGeom>
        <a:noFill/>
        <a:ln w="9525">
          <a:noFill/>
          <a:miter lim="800000"/>
          <a:headEnd/>
          <a:tailEnd/>
        </a:ln>
      </xdr:spPr>
    </xdr:pic>
    <xdr:clientData/>
  </xdr:twoCellAnchor>
  <xdr:twoCellAnchor editAs="oneCell">
    <xdr:from>
      <xdr:col>10</xdr:col>
      <xdr:colOff>928687</xdr:colOff>
      <xdr:row>0</xdr:row>
      <xdr:rowOff>0</xdr:rowOff>
    </xdr:from>
    <xdr:to>
      <xdr:col>12</xdr:col>
      <xdr:colOff>238125</xdr:colOff>
      <xdr:row>1</xdr:row>
      <xdr:rowOff>8233</xdr:rowOff>
    </xdr:to>
    <xdr:pic>
      <xdr:nvPicPr>
        <xdr:cNvPr id="5" name="Picture 4" descr="UKSBS-HEX-RB.png">
          <a:extLst>
            <a:ext uri="{FF2B5EF4-FFF2-40B4-BE49-F238E27FC236}">
              <a16:creationId xmlns:a16="http://schemas.microsoft.com/office/drawing/2014/main" id="{888A6F20-FB21-4E63-9F49-5B0CAAAFAA63}"/>
            </a:ext>
          </a:extLst>
        </xdr:cNvPr>
        <xdr:cNvPicPr>
          <a:picLocks noChangeAspect="1"/>
        </xdr:cNvPicPr>
      </xdr:nvPicPr>
      <xdr:blipFill>
        <a:blip xmlns:r="http://schemas.openxmlformats.org/officeDocument/2006/relationships" r:embed="rId2" cstate="print"/>
        <a:srcRect/>
        <a:stretch>
          <a:fillRect/>
        </a:stretch>
      </xdr:blipFill>
      <xdr:spPr bwMode="auto">
        <a:xfrm>
          <a:off x="17502187" y="0"/>
          <a:ext cx="1726407" cy="134173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00"/>
  <sheetViews>
    <sheetView showGridLines="0" topLeftCell="A92" zoomScale="80" zoomScaleNormal="80" workbookViewId="0">
      <selection activeCell="C58" sqref="C58"/>
    </sheetView>
  </sheetViews>
  <sheetFormatPr defaultColWidth="9.109375" defaultRowHeight="13.8" x14ac:dyDescent="0.25"/>
  <cols>
    <col min="1" max="1" width="2.109375" style="1" customWidth="1"/>
    <col min="2" max="2" width="110" style="1" customWidth="1"/>
    <col min="3" max="3" width="22.6640625" style="1" customWidth="1"/>
    <col min="4" max="4" width="34.33203125" style="1" customWidth="1"/>
    <col min="5" max="5" width="22.6640625" style="1" customWidth="1"/>
    <col min="6" max="6" width="30.88671875" style="1" customWidth="1"/>
    <col min="7" max="7" width="33.5546875" style="1" customWidth="1"/>
    <col min="8" max="8" width="25.5546875" style="1" customWidth="1"/>
    <col min="9" max="10" width="20.6640625" style="1" customWidth="1"/>
    <col min="11" max="11" width="15.5546875" style="1" customWidth="1"/>
    <col min="12" max="12" width="15.33203125" style="1" customWidth="1"/>
    <col min="13" max="13" width="14.6640625" style="1" customWidth="1"/>
    <col min="14" max="14" width="16.6640625" style="1" customWidth="1"/>
    <col min="15" max="16384" width="9.109375" style="1"/>
  </cols>
  <sheetData>
    <row r="1" spans="2:10" ht="105" customHeight="1" x14ac:dyDescent="0.25">
      <c r="B1" s="31" t="s">
        <v>0</v>
      </c>
      <c r="D1" s="90" t="s">
        <v>1</v>
      </c>
      <c r="E1" s="90"/>
      <c r="F1" s="90"/>
      <c r="G1" s="35"/>
      <c r="I1" s="2"/>
    </row>
    <row r="2" spans="2:10" ht="4.5" customHeight="1" x14ac:dyDescent="0.25">
      <c r="B2" s="3"/>
      <c r="C2" s="3"/>
      <c r="D2" s="3"/>
      <c r="E2" s="3"/>
      <c r="F2" s="3"/>
      <c r="G2" s="3"/>
      <c r="H2" s="3"/>
      <c r="I2" s="4"/>
      <c r="J2" s="4"/>
    </row>
    <row r="3" spans="2:10" ht="3" customHeight="1" x14ac:dyDescent="0.25">
      <c r="B3" s="5"/>
      <c r="C3" s="5"/>
      <c r="D3" s="5"/>
      <c r="E3" s="5"/>
      <c r="F3" s="5"/>
      <c r="G3" s="5"/>
      <c r="H3" s="5"/>
      <c r="I3" s="6"/>
      <c r="J3" s="6"/>
    </row>
    <row r="4" spans="2:10" ht="14.4" thickBot="1" x14ac:dyDescent="0.3"/>
    <row r="5" spans="2:10" ht="33" customHeight="1" x14ac:dyDescent="0.25">
      <c r="B5" s="61" t="s">
        <v>2</v>
      </c>
      <c r="C5" s="91" t="s">
        <v>37</v>
      </c>
      <c r="D5" s="92"/>
      <c r="E5" s="7"/>
      <c r="F5" s="93" t="s">
        <v>39</v>
      </c>
      <c r="G5" s="94"/>
      <c r="H5" s="95"/>
    </row>
    <row r="6" spans="2:10" ht="32.25" customHeight="1" thickBot="1" x14ac:dyDescent="0.3">
      <c r="B6" s="62" t="s">
        <v>3</v>
      </c>
      <c r="C6" s="99" t="s">
        <v>22</v>
      </c>
      <c r="D6" s="100"/>
      <c r="E6" s="7"/>
      <c r="F6" s="96"/>
      <c r="G6" s="97"/>
      <c r="H6" s="98"/>
    </row>
    <row r="7" spans="2:10" ht="29.25" customHeight="1" thickBot="1" x14ac:dyDescent="0.3">
      <c r="B7" s="63" t="s">
        <v>4</v>
      </c>
      <c r="C7" s="101"/>
      <c r="D7" s="102"/>
      <c r="E7" s="7"/>
      <c r="F7" s="103" t="s">
        <v>35</v>
      </c>
      <c r="G7" s="104"/>
      <c r="H7" s="105"/>
    </row>
    <row r="8" spans="2:10" ht="15.75" customHeight="1" thickBot="1" x14ac:dyDescent="0.3">
      <c r="C8" s="8"/>
      <c r="D8" s="9"/>
      <c r="E8" s="9"/>
      <c r="F8" s="106"/>
      <c r="G8" s="107"/>
      <c r="H8" s="108"/>
    </row>
    <row r="9" spans="2:10" ht="32.25" customHeight="1" thickBot="1" x14ac:dyDescent="0.3">
      <c r="B9" s="112" t="s">
        <v>5</v>
      </c>
      <c r="C9" s="113"/>
      <c r="D9" s="114"/>
      <c r="E9" s="10"/>
      <c r="F9" s="109"/>
      <c r="G9" s="110"/>
      <c r="H9" s="111"/>
    </row>
    <row r="10" spans="2:10" s="11" customFormat="1" ht="17.399999999999999" thickBot="1" x14ac:dyDescent="0.3">
      <c r="B10" s="12"/>
      <c r="C10" s="12"/>
      <c r="D10" s="12"/>
      <c r="E10" s="13"/>
    </row>
    <row r="11" spans="2:10" s="11" customFormat="1" ht="31.5" customHeight="1" thickBot="1" x14ac:dyDescent="0.3">
      <c r="B11" s="53" t="s">
        <v>18</v>
      </c>
      <c r="C11" s="115"/>
      <c r="D11" s="116"/>
      <c r="E11" s="116"/>
      <c r="F11" s="116"/>
      <c r="G11" s="116"/>
      <c r="H11" s="116"/>
    </row>
    <row r="12" spans="2:10" ht="14.4" thickBot="1" x14ac:dyDescent="0.3">
      <c r="C12" s="14"/>
      <c r="D12" s="14"/>
      <c r="E12" s="14"/>
    </row>
    <row r="13" spans="2:10" ht="30.75" customHeight="1" x14ac:dyDescent="0.25">
      <c r="B13" s="64" t="s">
        <v>6</v>
      </c>
      <c r="C13" s="36" t="s">
        <v>17</v>
      </c>
      <c r="D13" s="36" t="s">
        <v>7</v>
      </c>
      <c r="E13" s="37" t="s">
        <v>9</v>
      </c>
    </row>
    <row r="14" spans="2:10" ht="18" customHeight="1" x14ac:dyDescent="0.25">
      <c r="B14" s="65" t="s">
        <v>38</v>
      </c>
      <c r="C14" s="15">
        <f t="shared" ref="C14:C21" ca="1" si="0">SUMIF($E$31:$F$98,B14,$G$31:$G$98)</f>
        <v>0</v>
      </c>
      <c r="D14" s="16">
        <f t="shared" ref="D14:D21" ca="1" si="1">SUMIF($E$31:$F$98,B14,$I$31:$I$98)</f>
        <v>0</v>
      </c>
      <c r="E14" s="22">
        <f t="shared" ref="E14:E21" ca="1" si="2">SUMIF($E$31:$F$98,B14,$J$31:$J$98)</f>
        <v>0</v>
      </c>
    </row>
    <row r="15" spans="2:10" ht="18" customHeight="1" x14ac:dyDescent="0.25">
      <c r="B15" s="65" t="s">
        <v>23</v>
      </c>
      <c r="C15" s="15">
        <f t="shared" ca="1" si="0"/>
        <v>0</v>
      </c>
      <c r="D15" s="16">
        <f t="shared" ca="1" si="1"/>
        <v>0</v>
      </c>
      <c r="E15" s="22">
        <f t="shared" ca="1" si="2"/>
        <v>0</v>
      </c>
    </row>
    <row r="16" spans="2:10" ht="18" customHeight="1" x14ac:dyDescent="0.25">
      <c r="B16" s="66" t="s">
        <v>24</v>
      </c>
      <c r="C16" s="15">
        <f t="shared" ca="1" si="0"/>
        <v>0</v>
      </c>
      <c r="D16" s="16">
        <f t="shared" ca="1" si="1"/>
        <v>0</v>
      </c>
      <c r="E16" s="22">
        <f t="shared" ca="1" si="2"/>
        <v>0</v>
      </c>
    </row>
    <row r="17" spans="2:10" ht="18" customHeight="1" x14ac:dyDescent="0.25">
      <c r="B17" s="67" t="s">
        <v>25</v>
      </c>
      <c r="C17" s="15">
        <f t="shared" ca="1" si="0"/>
        <v>0</v>
      </c>
      <c r="D17" s="16">
        <f t="shared" ca="1" si="1"/>
        <v>0</v>
      </c>
      <c r="E17" s="22">
        <f t="shared" ca="1" si="2"/>
        <v>0</v>
      </c>
    </row>
    <row r="18" spans="2:10" ht="18" customHeight="1" x14ac:dyDescent="0.25">
      <c r="B18" s="67" t="s">
        <v>26</v>
      </c>
      <c r="C18" s="15">
        <f t="shared" ca="1" si="0"/>
        <v>0</v>
      </c>
      <c r="D18" s="16">
        <f t="shared" ca="1" si="1"/>
        <v>0</v>
      </c>
      <c r="E18" s="22">
        <f t="shared" ca="1" si="2"/>
        <v>0</v>
      </c>
    </row>
    <row r="19" spans="2:10" ht="18" customHeight="1" x14ac:dyDescent="0.25">
      <c r="B19" s="68" t="s">
        <v>27</v>
      </c>
      <c r="C19" s="15">
        <f t="shared" ca="1" si="0"/>
        <v>0</v>
      </c>
      <c r="D19" s="16">
        <f t="shared" ca="1" si="1"/>
        <v>0</v>
      </c>
      <c r="E19" s="22">
        <f t="shared" ca="1" si="2"/>
        <v>0</v>
      </c>
    </row>
    <row r="20" spans="2:10" ht="18" customHeight="1" x14ac:dyDescent="0.25">
      <c r="B20" s="68" t="s">
        <v>28</v>
      </c>
      <c r="C20" s="15">
        <f t="shared" ca="1" si="0"/>
        <v>0</v>
      </c>
      <c r="D20" s="16">
        <f t="shared" ca="1" si="1"/>
        <v>0</v>
      </c>
      <c r="E20" s="22">
        <f t="shared" ca="1" si="2"/>
        <v>0</v>
      </c>
    </row>
    <row r="21" spans="2:10" ht="18" customHeight="1" x14ac:dyDescent="0.25">
      <c r="B21" s="68" t="s">
        <v>29</v>
      </c>
      <c r="C21" s="15">
        <f t="shared" ca="1" si="0"/>
        <v>0</v>
      </c>
      <c r="D21" s="16">
        <f t="shared" ca="1" si="1"/>
        <v>0</v>
      </c>
      <c r="E21" s="22">
        <f t="shared" ca="1" si="2"/>
        <v>0</v>
      </c>
    </row>
    <row r="22" spans="2:10" s="17" customFormat="1" ht="25.5" customHeight="1" thickBot="1" x14ac:dyDescent="0.3">
      <c r="B22" s="69" t="s">
        <v>10</v>
      </c>
      <c r="C22" s="30">
        <f ca="1">SUM(C14:C21)</f>
        <v>0</v>
      </c>
      <c r="D22" s="23">
        <f ca="1">SUM(D14:D21)</f>
        <v>0</v>
      </c>
      <c r="E22" s="24">
        <f ca="1">SUM(E14:E21)</f>
        <v>0</v>
      </c>
      <c r="F22" s="1"/>
      <c r="G22" s="1"/>
    </row>
    <row r="23" spans="2:10" ht="14.4" thickBot="1" x14ac:dyDescent="0.3">
      <c r="C23" s="14"/>
      <c r="D23" s="14"/>
      <c r="E23" s="14"/>
    </row>
    <row r="24" spans="2:10" s="11" customFormat="1" ht="36" customHeight="1" thickBot="1" x14ac:dyDescent="0.35">
      <c r="B24" s="54" t="s">
        <v>19</v>
      </c>
      <c r="C24" s="117"/>
      <c r="D24" s="118"/>
      <c r="E24" s="118"/>
      <c r="F24" s="118"/>
      <c r="G24" s="118"/>
      <c r="H24" s="118"/>
    </row>
    <row r="25" spans="2:10" ht="14.4" thickBot="1" x14ac:dyDescent="0.3">
      <c r="C25" s="14"/>
      <c r="D25" s="14"/>
      <c r="E25" s="14"/>
    </row>
    <row r="26" spans="2:10" ht="25.5" customHeight="1" x14ac:dyDescent="0.25">
      <c r="B26" s="85" t="s">
        <v>36</v>
      </c>
      <c r="C26" s="83" t="s">
        <v>21</v>
      </c>
      <c r="D26" s="83" t="s">
        <v>20</v>
      </c>
      <c r="E26" s="83" t="s">
        <v>11</v>
      </c>
      <c r="F26" s="83"/>
      <c r="G26" s="83" t="s">
        <v>12</v>
      </c>
      <c r="H26" s="83" t="s">
        <v>8</v>
      </c>
      <c r="I26" s="83" t="s">
        <v>15</v>
      </c>
      <c r="J26" s="87" t="s">
        <v>13</v>
      </c>
    </row>
    <row r="27" spans="2:10" ht="51" customHeight="1" x14ac:dyDescent="0.25">
      <c r="B27" s="86"/>
      <c r="C27" s="84"/>
      <c r="D27" s="84"/>
      <c r="E27" s="84"/>
      <c r="F27" s="84"/>
      <c r="G27" s="84"/>
      <c r="H27" s="84"/>
      <c r="I27" s="84"/>
      <c r="J27" s="88"/>
    </row>
    <row r="28" spans="2:10" ht="14.25" customHeight="1" x14ac:dyDescent="0.25">
      <c r="B28" s="86"/>
      <c r="C28" s="84"/>
      <c r="D28" s="84"/>
      <c r="E28" s="84"/>
      <c r="F28" s="84"/>
      <c r="G28" s="84"/>
      <c r="H28" s="84"/>
      <c r="I28" s="84"/>
      <c r="J28" s="88"/>
    </row>
    <row r="29" spans="2:10" ht="15" customHeight="1" x14ac:dyDescent="0.25">
      <c r="B29" s="86"/>
      <c r="C29" s="84"/>
      <c r="D29" s="84"/>
      <c r="E29" s="84"/>
      <c r="F29" s="84"/>
      <c r="G29" s="84"/>
      <c r="H29" s="84"/>
      <c r="I29" s="84"/>
      <c r="J29" s="88"/>
    </row>
    <row r="30" spans="2:10" ht="7.5" hidden="1" customHeight="1" x14ac:dyDescent="0.25">
      <c r="B30" s="70"/>
      <c r="C30" s="57"/>
      <c r="D30" s="57"/>
      <c r="E30" s="89"/>
      <c r="F30" s="89"/>
      <c r="G30" s="57"/>
      <c r="H30" s="57"/>
      <c r="I30" s="26"/>
      <c r="J30" s="27"/>
    </row>
    <row r="31" spans="2:10" ht="14.25" customHeight="1" x14ac:dyDescent="0.25">
      <c r="B31" s="71"/>
      <c r="C31" s="18">
        <v>0</v>
      </c>
      <c r="D31" s="18">
        <v>0</v>
      </c>
      <c r="E31" s="82" t="s">
        <v>16</v>
      </c>
      <c r="F31" s="82"/>
      <c r="G31" s="32"/>
      <c r="H31" s="25">
        <v>0</v>
      </c>
      <c r="I31" s="19">
        <f>IF(D31&lt;=0,C31*G31,D31*G31)</f>
        <v>0</v>
      </c>
      <c r="J31" s="28">
        <f>SUM(H31,I31)</f>
        <v>0</v>
      </c>
    </row>
    <row r="32" spans="2:10" ht="15" customHeight="1" x14ac:dyDescent="0.25">
      <c r="B32" s="71"/>
      <c r="C32" s="18">
        <v>0</v>
      </c>
      <c r="D32" s="18">
        <v>0</v>
      </c>
      <c r="E32" s="82" t="s">
        <v>16</v>
      </c>
      <c r="F32" s="82"/>
      <c r="G32" s="32"/>
      <c r="H32" s="25">
        <v>0</v>
      </c>
      <c r="I32" s="19">
        <f t="shared" ref="I32:I95" si="3">IF(D32&lt;=0,C32*G32,D32*G32)</f>
        <v>0</v>
      </c>
      <c r="J32" s="28">
        <f t="shared" ref="J32:J95" si="4">SUM(H32,I32)</f>
        <v>0</v>
      </c>
    </row>
    <row r="33" spans="2:10" ht="15" customHeight="1" x14ac:dyDescent="0.25">
      <c r="B33" s="71"/>
      <c r="C33" s="18">
        <v>0</v>
      </c>
      <c r="D33" s="18">
        <v>0</v>
      </c>
      <c r="E33" s="82" t="s">
        <v>16</v>
      </c>
      <c r="F33" s="82"/>
      <c r="G33" s="32"/>
      <c r="H33" s="25">
        <v>0</v>
      </c>
      <c r="I33" s="19">
        <f t="shared" si="3"/>
        <v>0</v>
      </c>
      <c r="J33" s="28">
        <f t="shared" si="4"/>
        <v>0</v>
      </c>
    </row>
    <row r="34" spans="2:10" ht="15" customHeight="1" x14ac:dyDescent="0.25">
      <c r="B34" s="71"/>
      <c r="C34" s="18">
        <v>0</v>
      </c>
      <c r="D34" s="18">
        <v>0</v>
      </c>
      <c r="E34" s="82" t="s">
        <v>16</v>
      </c>
      <c r="F34" s="82"/>
      <c r="G34" s="32"/>
      <c r="H34" s="25">
        <v>0</v>
      </c>
      <c r="I34" s="19">
        <f t="shared" si="3"/>
        <v>0</v>
      </c>
      <c r="J34" s="28">
        <f t="shared" si="4"/>
        <v>0</v>
      </c>
    </row>
    <row r="35" spans="2:10" ht="15" customHeight="1" x14ac:dyDescent="0.25">
      <c r="B35" s="71"/>
      <c r="C35" s="18">
        <v>0</v>
      </c>
      <c r="D35" s="18">
        <v>0</v>
      </c>
      <c r="E35" s="82" t="s">
        <v>16</v>
      </c>
      <c r="F35" s="82"/>
      <c r="G35" s="32"/>
      <c r="H35" s="25">
        <v>0</v>
      </c>
      <c r="I35" s="19">
        <f t="shared" si="3"/>
        <v>0</v>
      </c>
      <c r="J35" s="28">
        <f t="shared" si="4"/>
        <v>0</v>
      </c>
    </row>
    <row r="36" spans="2:10" ht="15" customHeight="1" x14ac:dyDescent="0.25">
      <c r="B36" s="71"/>
      <c r="C36" s="18">
        <v>0</v>
      </c>
      <c r="D36" s="18">
        <v>0</v>
      </c>
      <c r="E36" s="82" t="s">
        <v>16</v>
      </c>
      <c r="F36" s="82"/>
      <c r="G36" s="32"/>
      <c r="H36" s="25">
        <v>0</v>
      </c>
      <c r="I36" s="19">
        <f t="shared" si="3"/>
        <v>0</v>
      </c>
      <c r="J36" s="28">
        <f t="shared" si="4"/>
        <v>0</v>
      </c>
    </row>
    <row r="37" spans="2:10" ht="15" customHeight="1" x14ac:dyDescent="0.25">
      <c r="B37" s="71"/>
      <c r="C37" s="18">
        <v>0</v>
      </c>
      <c r="D37" s="18">
        <v>0</v>
      </c>
      <c r="E37" s="82" t="s">
        <v>16</v>
      </c>
      <c r="F37" s="82"/>
      <c r="G37" s="32"/>
      <c r="H37" s="25">
        <v>0</v>
      </c>
      <c r="I37" s="19">
        <f t="shared" si="3"/>
        <v>0</v>
      </c>
      <c r="J37" s="28">
        <f t="shared" si="4"/>
        <v>0</v>
      </c>
    </row>
    <row r="38" spans="2:10" ht="15" customHeight="1" x14ac:dyDescent="0.25">
      <c r="B38" s="71"/>
      <c r="C38" s="18">
        <v>0</v>
      </c>
      <c r="D38" s="18">
        <v>0</v>
      </c>
      <c r="E38" s="82" t="s">
        <v>16</v>
      </c>
      <c r="F38" s="82"/>
      <c r="G38" s="32"/>
      <c r="H38" s="25">
        <v>0</v>
      </c>
      <c r="I38" s="19">
        <f t="shared" si="3"/>
        <v>0</v>
      </c>
      <c r="J38" s="28">
        <f t="shared" si="4"/>
        <v>0</v>
      </c>
    </row>
    <row r="39" spans="2:10" ht="15" customHeight="1" x14ac:dyDescent="0.25">
      <c r="B39" s="71"/>
      <c r="C39" s="18">
        <v>0</v>
      </c>
      <c r="D39" s="18">
        <v>0</v>
      </c>
      <c r="E39" s="82" t="s">
        <v>16</v>
      </c>
      <c r="F39" s="82"/>
      <c r="G39" s="32"/>
      <c r="H39" s="25">
        <v>0</v>
      </c>
      <c r="I39" s="19">
        <f t="shared" si="3"/>
        <v>0</v>
      </c>
      <c r="J39" s="28">
        <f t="shared" si="4"/>
        <v>0</v>
      </c>
    </row>
    <row r="40" spans="2:10" ht="15" customHeight="1" x14ac:dyDescent="0.25">
      <c r="B40" s="71"/>
      <c r="C40" s="18">
        <v>0</v>
      </c>
      <c r="D40" s="18">
        <v>0</v>
      </c>
      <c r="E40" s="82" t="s">
        <v>16</v>
      </c>
      <c r="F40" s="82"/>
      <c r="G40" s="32"/>
      <c r="H40" s="25">
        <v>0</v>
      </c>
      <c r="I40" s="19">
        <f t="shared" si="3"/>
        <v>0</v>
      </c>
      <c r="J40" s="28">
        <f t="shared" si="4"/>
        <v>0</v>
      </c>
    </row>
    <row r="41" spans="2:10" ht="15" customHeight="1" x14ac:dyDescent="0.25">
      <c r="B41" s="71"/>
      <c r="C41" s="18">
        <v>0</v>
      </c>
      <c r="D41" s="18">
        <v>0</v>
      </c>
      <c r="E41" s="82" t="s">
        <v>16</v>
      </c>
      <c r="F41" s="82"/>
      <c r="G41" s="32"/>
      <c r="H41" s="25">
        <v>0</v>
      </c>
      <c r="I41" s="19">
        <f t="shared" si="3"/>
        <v>0</v>
      </c>
      <c r="J41" s="28">
        <f t="shared" si="4"/>
        <v>0</v>
      </c>
    </row>
    <row r="42" spans="2:10" ht="15" customHeight="1" x14ac:dyDescent="0.25">
      <c r="B42" s="71"/>
      <c r="C42" s="18">
        <v>0</v>
      </c>
      <c r="D42" s="18">
        <v>0</v>
      </c>
      <c r="E42" s="82" t="s">
        <v>16</v>
      </c>
      <c r="F42" s="82"/>
      <c r="G42" s="32"/>
      <c r="H42" s="25">
        <v>0</v>
      </c>
      <c r="I42" s="19">
        <f t="shared" si="3"/>
        <v>0</v>
      </c>
      <c r="J42" s="28">
        <f t="shared" si="4"/>
        <v>0</v>
      </c>
    </row>
    <row r="43" spans="2:10" ht="15" customHeight="1" x14ac:dyDescent="0.25">
      <c r="B43" s="71"/>
      <c r="C43" s="18">
        <v>0</v>
      </c>
      <c r="D43" s="18">
        <v>0</v>
      </c>
      <c r="E43" s="82" t="s">
        <v>16</v>
      </c>
      <c r="F43" s="82"/>
      <c r="G43" s="32"/>
      <c r="H43" s="25">
        <v>0</v>
      </c>
      <c r="I43" s="19">
        <f t="shared" si="3"/>
        <v>0</v>
      </c>
      <c r="J43" s="28">
        <f t="shared" si="4"/>
        <v>0</v>
      </c>
    </row>
    <row r="44" spans="2:10" ht="15" customHeight="1" x14ac:dyDescent="0.25">
      <c r="B44" s="71"/>
      <c r="C44" s="18">
        <v>0</v>
      </c>
      <c r="D44" s="18">
        <v>0</v>
      </c>
      <c r="E44" s="82" t="s">
        <v>16</v>
      </c>
      <c r="F44" s="82"/>
      <c r="G44" s="32"/>
      <c r="H44" s="25">
        <v>0</v>
      </c>
      <c r="I44" s="19">
        <f t="shared" si="3"/>
        <v>0</v>
      </c>
      <c r="J44" s="28">
        <f t="shared" si="4"/>
        <v>0</v>
      </c>
    </row>
    <row r="45" spans="2:10" ht="15" customHeight="1" x14ac:dyDescent="0.25">
      <c r="B45" s="71"/>
      <c r="C45" s="18">
        <v>0</v>
      </c>
      <c r="D45" s="18">
        <v>0</v>
      </c>
      <c r="E45" s="82" t="s">
        <v>16</v>
      </c>
      <c r="F45" s="82"/>
      <c r="G45" s="32"/>
      <c r="H45" s="25">
        <v>0</v>
      </c>
      <c r="I45" s="19">
        <f t="shared" si="3"/>
        <v>0</v>
      </c>
      <c r="J45" s="28">
        <f t="shared" si="4"/>
        <v>0</v>
      </c>
    </row>
    <row r="46" spans="2:10" ht="15" customHeight="1" x14ac:dyDescent="0.25">
      <c r="B46" s="71"/>
      <c r="C46" s="18">
        <v>0</v>
      </c>
      <c r="D46" s="18">
        <v>0</v>
      </c>
      <c r="E46" s="82" t="s">
        <v>16</v>
      </c>
      <c r="F46" s="82"/>
      <c r="G46" s="32"/>
      <c r="H46" s="25">
        <v>0</v>
      </c>
      <c r="I46" s="19">
        <f t="shared" si="3"/>
        <v>0</v>
      </c>
      <c r="J46" s="28">
        <f t="shared" si="4"/>
        <v>0</v>
      </c>
    </row>
    <row r="47" spans="2:10" ht="15" customHeight="1" x14ac:dyDescent="0.25">
      <c r="B47" s="71"/>
      <c r="C47" s="18">
        <v>0</v>
      </c>
      <c r="D47" s="18">
        <v>0</v>
      </c>
      <c r="E47" s="82" t="s">
        <v>16</v>
      </c>
      <c r="F47" s="82"/>
      <c r="G47" s="32"/>
      <c r="H47" s="25">
        <v>0</v>
      </c>
      <c r="I47" s="19">
        <f t="shared" si="3"/>
        <v>0</v>
      </c>
      <c r="J47" s="28">
        <f t="shared" si="4"/>
        <v>0</v>
      </c>
    </row>
    <row r="48" spans="2:10" ht="15" customHeight="1" x14ac:dyDescent="0.25">
      <c r="B48" s="71"/>
      <c r="C48" s="18">
        <v>0</v>
      </c>
      <c r="D48" s="18">
        <v>0</v>
      </c>
      <c r="E48" s="82" t="s">
        <v>16</v>
      </c>
      <c r="F48" s="82"/>
      <c r="G48" s="32"/>
      <c r="H48" s="25">
        <v>0</v>
      </c>
      <c r="I48" s="19">
        <f t="shared" si="3"/>
        <v>0</v>
      </c>
      <c r="J48" s="28">
        <f t="shared" si="4"/>
        <v>0</v>
      </c>
    </row>
    <row r="49" spans="2:10" ht="15" customHeight="1" x14ac:dyDescent="0.25">
      <c r="B49" s="71"/>
      <c r="C49" s="18">
        <v>0</v>
      </c>
      <c r="D49" s="18">
        <v>0</v>
      </c>
      <c r="E49" s="82" t="s">
        <v>16</v>
      </c>
      <c r="F49" s="82"/>
      <c r="G49" s="32"/>
      <c r="H49" s="25">
        <v>0</v>
      </c>
      <c r="I49" s="19">
        <f t="shared" si="3"/>
        <v>0</v>
      </c>
      <c r="J49" s="28">
        <f t="shared" si="4"/>
        <v>0</v>
      </c>
    </row>
    <row r="50" spans="2:10" ht="15" customHeight="1" x14ac:dyDescent="0.25">
      <c r="B50" s="71"/>
      <c r="C50" s="18">
        <v>0</v>
      </c>
      <c r="D50" s="18">
        <v>0</v>
      </c>
      <c r="E50" s="82" t="s">
        <v>16</v>
      </c>
      <c r="F50" s="82"/>
      <c r="G50" s="32"/>
      <c r="H50" s="25">
        <v>0</v>
      </c>
      <c r="I50" s="19">
        <f t="shared" si="3"/>
        <v>0</v>
      </c>
      <c r="J50" s="28">
        <f t="shared" si="4"/>
        <v>0</v>
      </c>
    </row>
    <row r="51" spans="2:10" ht="15" customHeight="1" x14ac:dyDescent="0.25">
      <c r="B51" s="71"/>
      <c r="C51" s="18">
        <v>0</v>
      </c>
      <c r="D51" s="18">
        <v>0</v>
      </c>
      <c r="E51" s="82" t="s">
        <v>16</v>
      </c>
      <c r="F51" s="82"/>
      <c r="G51" s="32"/>
      <c r="H51" s="25">
        <v>0</v>
      </c>
      <c r="I51" s="19">
        <f t="shared" si="3"/>
        <v>0</v>
      </c>
      <c r="J51" s="28">
        <f t="shared" si="4"/>
        <v>0</v>
      </c>
    </row>
    <row r="52" spans="2:10" ht="15" customHeight="1" x14ac:dyDescent="0.25">
      <c r="B52" s="71"/>
      <c r="C52" s="18">
        <v>0</v>
      </c>
      <c r="D52" s="18">
        <v>0</v>
      </c>
      <c r="E52" s="82" t="s">
        <v>16</v>
      </c>
      <c r="F52" s="82"/>
      <c r="G52" s="32"/>
      <c r="H52" s="25">
        <v>0</v>
      </c>
      <c r="I52" s="19">
        <f t="shared" si="3"/>
        <v>0</v>
      </c>
      <c r="J52" s="28">
        <f t="shared" si="4"/>
        <v>0</v>
      </c>
    </row>
    <row r="53" spans="2:10" ht="15" customHeight="1" x14ac:dyDescent="0.25">
      <c r="B53" s="71"/>
      <c r="C53" s="18">
        <v>0</v>
      </c>
      <c r="D53" s="18">
        <v>0</v>
      </c>
      <c r="E53" s="82" t="s">
        <v>16</v>
      </c>
      <c r="F53" s="82"/>
      <c r="G53" s="32"/>
      <c r="H53" s="25">
        <v>0</v>
      </c>
      <c r="I53" s="19">
        <f t="shared" si="3"/>
        <v>0</v>
      </c>
      <c r="J53" s="28">
        <f t="shared" si="4"/>
        <v>0</v>
      </c>
    </row>
    <row r="54" spans="2:10" ht="15" customHeight="1" x14ac:dyDescent="0.25">
      <c r="B54" s="71"/>
      <c r="C54" s="18">
        <v>0</v>
      </c>
      <c r="D54" s="18">
        <v>0</v>
      </c>
      <c r="E54" s="82" t="s">
        <v>16</v>
      </c>
      <c r="F54" s="82"/>
      <c r="G54" s="32"/>
      <c r="H54" s="25">
        <v>0</v>
      </c>
      <c r="I54" s="19">
        <f t="shared" si="3"/>
        <v>0</v>
      </c>
      <c r="J54" s="28">
        <f t="shared" si="4"/>
        <v>0</v>
      </c>
    </row>
    <row r="55" spans="2:10" ht="15" customHeight="1" x14ac:dyDescent="0.25">
      <c r="B55" s="71"/>
      <c r="C55" s="18">
        <v>0</v>
      </c>
      <c r="D55" s="18">
        <v>0</v>
      </c>
      <c r="E55" s="82" t="s">
        <v>16</v>
      </c>
      <c r="F55" s="82"/>
      <c r="G55" s="32"/>
      <c r="H55" s="25">
        <v>0</v>
      </c>
      <c r="I55" s="19">
        <f t="shared" si="3"/>
        <v>0</v>
      </c>
      <c r="J55" s="28">
        <f t="shared" si="4"/>
        <v>0</v>
      </c>
    </row>
    <row r="56" spans="2:10" ht="15" customHeight="1" x14ac:dyDescent="0.25">
      <c r="B56" s="71"/>
      <c r="C56" s="18">
        <v>0</v>
      </c>
      <c r="D56" s="18">
        <v>0</v>
      </c>
      <c r="E56" s="82" t="s">
        <v>16</v>
      </c>
      <c r="F56" s="82"/>
      <c r="G56" s="32"/>
      <c r="H56" s="25">
        <v>0</v>
      </c>
      <c r="I56" s="19">
        <f t="shared" si="3"/>
        <v>0</v>
      </c>
      <c r="J56" s="28">
        <f t="shared" si="4"/>
        <v>0</v>
      </c>
    </row>
    <row r="57" spans="2:10" ht="15" customHeight="1" x14ac:dyDescent="0.25">
      <c r="B57" s="71"/>
      <c r="C57" s="18">
        <v>0</v>
      </c>
      <c r="D57" s="18">
        <v>0</v>
      </c>
      <c r="E57" s="82" t="s">
        <v>16</v>
      </c>
      <c r="F57" s="82"/>
      <c r="G57" s="32"/>
      <c r="H57" s="25">
        <v>0</v>
      </c>
      <c r="I57" s="19">
        <f t="shared" si="3"/>
        <v>0</v>
      </c>
      <c r="J57" s="28">
        <f t="shared" si="4"/>
        <v>0</v>
      </c>
    </row>
    <row r="58" spans="2:10" ht="15" customHeight="1" x14ac:dyDescent="0.25">
      <c r="B58" s="71"/>
      <c r="C58" s="18">
        <v>0</v>
      </c>
      <c r="D58" s="18">
        <v>0</v>
      </c>
      <c r="E58" s="82" t="s">
        <v>16</v>
      </c>
      <c r="F58" s="82"/>
      <c r="G58" s="32"/>
      <c r="H58" s="25">
        <v>0</v>
      </c>
      <c r="I58" s="19">
        <f t="shared" si="3"/>
        <v>0</v>
      </c>
      <c r="J58" s="28">
        <f t="shared" si="4"/>
        <v>0</v>
      </c>
    </row>
    <row r="59" spans="2:10" ht="15" customHeight="1" x14ac:dyDescent="0.25">
      <c r="B59" s="71"/>
      <c r="C59" s="18">
        <v>0</v>
      </c>
      <c r="D59" s="18">
        <v>0</v>
      </c>
      <c r="E59" s="82" t="s">
        <v>16</v>
      </c>
      <c r="F59" s="82"/>
      <c r="G59" s="32"/>
      <c r="H59" s="25">
        <v>0</v>
      </c>
      <c r="I59" s="19">
        <f t="shared" si="3"/>
        <v>0</v>
      </c>
      <c r="J59" s="28">
        <f t="shared" si="4"/>
        <v>0</v>
      </c>
    </row>
    <row r="60" spans="2:10" ht="15" customHeight="1" x14ac:dyDescent="0.25">
      <c r="B60" s="71"/>
      <c r="C60" s="18">
        <v>0</v>
      </c>
      <c r="D60" s="18">
        <v>0</v>
      </c>
      <c r="E60" s="82" t="s">
        <v>16</v>
      </c>
      <c r="F60" s="82"/>
      <c r="G60" s="32"/>
      <c r="H60" s="25">
        <v>0</v>
      </c>
      <c r="I60" s="19">
        <f t="shared" si="3"/>
        <v>0</v>
      </c>
      <c r="J60" s="28">
        <f t="shared" si="4"/>
        <v>0</v>
      </c>
    </row>
    <row r="61" spans="2:10" ht="15" customHeight="1" x14ac:dyDescent="0.25">
      <c r="B61" s="71"/>
      <c r="C61" s="18">
        <v>0</v>
      </c>
      <c r="D61" s="18">
        <v>0</v>
      </c>
      <c r="E61" s="82" t="s">
        <v>16</v>
      </c>
      <c r="F61" s="82"/>
      <c r="G61" s="32"/>
      <c r="H61" s="25">
        <v>0</v>
      </c>
      <c r="I61" s="19">
        <f t="shared" si="3"/>
        <v>0</v>
      </c>
      <c r="J61" s="28">
        <f t="shared" si="4"/>
        <v>0</v>
      </c>
    </row>
    <row r="62" spans="2:10" ht="15" customHeight="1" x14ac:dyDescent="0.25">
      <c r="B62" s="71"/>
      <c r="C62" s="18">
        <v>0</v>
      </c>
      <c r="D62" s="18">
        <v>0</v>
      </c>
      <c r="E62" s="82" t="s">
        <v>16</v>
      </c>
      <c r="F62" s="82"/>
      <c r="G62" s="32"/>
      <c r="H62" s="25">
        <v>0</v>
      </c>
      <c r="I62" s="19">
        <f t="shared" si="3"/>
        <v>0</v>
      </c>
      <c r="J62" s="28">
        <f t="shared" si="4"/>
        <v>0</v>
      </c>
    </row>
    <row r="63" spans="2:10" ht="15" customHeight="1" x14ac:dyDescent="0.25">
      <c r="B63" s="71"/>
      <c r="C63" s="18">
        <v>0</v>
      </c>
      <c r="D63" s="18">
        <v>0</v>
      </c>
      <c r="E63" s="82" t="s">
        <v>16</v>
      </c>
      <c r="F63" s="82"/>
      <c r="G63" s="32"/>
      <c r="H63" s="25">
        <v>0</v>
      </c>
      <c r="I63" s="19">
        <f t="shared" si="3"/>
        <v>0</v>
      </c>
      <c r="J63" s="28">
        <f t="shared" si="4"/>
        <v>0</v>
      </c>
    </row>
    <row r="64" spans="2:10" ht="15" customHeight="1" x14ac:dyDescent="0.25">
      <c r="B64" s="71"/>
      <c r="C64" s="18">
        <v>0</v>
      </c>
      <c r="D64" s="18">
        <v>0</v>
      </c>
      <c r="E64" s="82" t="s">
        <v>16</v>
      </c>
      <c r="F64" s="82"/>
      <c r="G64" s="32"/>
      <c r="H64" s="25">
        <v>0</v>
      </c>
      <c r="I64" s="19">
        <f t="shared" si="3"/>
        <v>0</v>
      </c>
      <c r="J64" s="28">
        <f t="shared" si="4"/>
        <v>0</v>
      </c>
    </row>
    <row r="65" spans="2:10" ht="15" customHeight="1" x14ac:dyDescent="0.25">
      <c r="B65" s="71"/>
      <c r="C65" s="18">
        <v>0</v>
      </c>
      <c r="D65" s="18">
        <v>0</v>
      </c>
      <c r="E65" s="82" t="s">
        <v>16</v>
      </c>
      <c r="F65" s="82"/>
      <c r="G65" s="32"/>
      <c r="H65" s="25">
        <v>0</v>
      </c>
      <c r="I65" s="19">
        <f t="shared" si="3"/>
        <v>0</v>
      </c>
      <c r="J65" s="28">
        <f t="shared" si="4"/>
        <v>0</v>
      </c>
    </row>
    <row r="66" spans="2:10" ht="15" customHeight="1" x14ac:dyDescent="0.25">
      <c r="B66" s="71"/>
      <c r="C66" s="18">
        <v>0</v>
      </c>
      <c r="D66" s="18">
        <v>0</v>
      </c>
      <c r="E66" s="82" t="s">
        <v>16</v>
      </c>
      <c r="F66" s="82"/>
      <c r="G66" s="32"/>
      <c r="H66" s="25">
        <v>0</v>
      </c>
      <c r="I66" s="19">
        <f t="shared" si="3"/>
        <v>0</v>
      </c>
      <c r="J66" s="28">
        <f t="shared" si="4"/>
        <v>0</v>
      </c>
    </row>
    <row r="67" spans="2:10" ht="15" customHeight="1" x14ac:dyDescent="0.25">
      <c r="B67" s="71"/>
      <c r="C67" s="18">
        <v>0</v>
      </c>
      <c r="D67" s="18">
        <v>0</v>
      </c>
      <c r="E67" s="82" t="s">
        <v>16</v>
      </c>
      <c r="F67" s="82"/>
      <c r="G67" s="32"/>
      <c r="H67" s="25">
        <v>0</v>
      </c>
      <c r="I67" s="19">
        <f t="shared" si="3"/>
        <v>0</v>
      </c>
      <c r="J67" s="28">
        <f t="shared" si="4"/>
        <v>0</v>
      </c>
    </row>
    <row r="68" spans="2:10" ht="15" customHeight="1" x14ac:dyDescent="0.25">
      <c r="B68" s="71"/>
      <c r="C68" s="18">
        <v>0</v>
      </c>
      <c r="D68" s="18">
        <v>0</v>
      </c>
      <c r="E68" s="82" t="s">
        <v>16</v>
      </c>
      <c r="F68" s="82"/>
      <c r="G68" s="32"/>
      <c r="H68" s="25">
        <v>0</v>
      </c>
      <c r="I68" s="19">
        <f t="shared" si="3"/>
        <v>0</v>
      </c>
      <c r="J68" s="28">
        <f t="shared" si="4"/>
        <v>0</v>
      </c>
    </row>
    <row r="69" spans="2:10" ht="15" customHeight="1" x14ac:dyDescent="0.25">
      <c r="B69" s="71"/>
      <c r="C69" s="18">
        <v>0</v>
      </c>
      <c r="D69" s="18">
        <v>0</v>
      </c>
      <c r="E69" s="82" t="s">
        <v>16</v>
      </c>
      <c r="F69" s="82"/>
      <c r="G69" s="32"/>
      <c r="H69" s="25">
        <v>0</v>
      </c>
      <c r="I69" s="19">
        <f t="shared" si="3"/>
        <v>0</v>
      </c>
      <c r="J69" s="28">
        <f t="shared" si="4"/>
        <v>0</v>
      </c>
    </row>
    <row r="70" spans="2:10" ht="15" customHeight="1" x14ac:dyDescent="0.25">
      <c r="B70" s="71"/>
      <c r="C70" s="18">
        <v>0</v>
      </c>
      <c r="D70" s="18">
        <v>0</v>
      </c>
      <c r="E70" s="82" t="s">
        <v>16</v>
      </c>
      <c r="F70" s="82"/>
      <c r="G70" s="32"/>
      <c r="H70" s="25">
        <v>0</v>
      </c>
      <c r="I70" s="19">
        <f t="shared" si="3"/>
        <v>0</v>
      </c>
      <c r="J70" s="28">
        <f t="shared" si="4"/>
        <v>0</v>
      </c>
    </row>
    <row r="71" spans="2:10" ht="15" customHeight="1" x14ac:dyDescent="0.25">
      <c r="B71" s="71"/>
      <c r="C71" s="18">
        <v>0</v>
      </c>
      <c r="D71" s="18">
        <v>0</v>
      </c>
      <c r="E71" s="82" t="s">
        <v>16</v>
      </c>
      <c r="F71" s="82"/>
      <c r="G71" s="32"/>
      <c r="H71" s="25">
        <v>0</v>
      </c>
      <c r="I71" s="19">
        <f t="shared" si="3"/>
        <v>0</v>
      </c>
      <c r="J71" s="28">
        <f t="shared" si="4"/>
        <v>0</v>
      </c>
    </row>
    <row r="72" spans="2:10" ht="15" customHeight="1" x14ac:dyDescent="0.25">
      <c r="B72" s="71"/>
      <c r="C72" s="18">
        <v>0</v>
      </c>
      <c r="D72" s="18">
        <v>0</v>
      </c>
      <c r="E72" s="82" t="s">
        <v>16</v>
      </c>
      <c r="F72" s="82"/>
      <c r="G72" s="32"/>
      <c r="H72" s="25">
        <v>0</v>
      </c>
      <c r="I72" s="19">
        <f t="shared" si="3"/>
        <v>0</v>
      </c>
      <c r="J72" s="28">
        <f t="shared" si="4"/>
        <v>0</v>
      </c>
    </row>
    <row r="73" spans="2:10" ht="15" customHeight="1" x14ac:dyDescent="0.25">
      <c r="B73" s="71"/>
      <c r="C73" s="18">
        <v>0</v>
      </c>
      <c r="D73" s="18">
        <v>0</v>
      </c>
      <c r="E73" s="82" t="s">
        <v>16</v>
      </c>
      <c r="F73" s="82"/>
      <c r="G73" s="32"/>
      <c r="H73" s="25">
        <v>0</v>
      </c>
      <c r="I73" s="19">
        <f t="shared" si="3"/>
        <v>0</v>
      </c>
      <c r="J73" s="28">
        <f t="shared" si="4"/>
        <v>0</v>
      </c>
    </row>
    <row r="74" spans="2:10" ht="15" customHeight="1" x14ac:dyDescent="0.25">
      <c r="B74" s="71"/>
      <c r="C74" s="18">
        <v>0</v>
      </c>
      <c r="D74" s="18">
        <v>0</v>
      </c>
      <c r="E74" s="82" t="s">
        <v>16</v>
      </c>
      <c r="F74" s="82"/>
      <c r="G74" s="32"/>
      <c r="H74" s="25">
        <v>0</v>
      </c>
      <c r="I74" s="19">
        <f t="shared" si="3"/>
        <v>0</v>
      </c>
      <c r="J74" s="28">
        <f t="shared" si="4"/>
        <v>0</v>
      </c>
    </row>
    <row r="75" spans="2:10" ht="15" customHeight="1" x14ac:dyDescent="0.25">
      <c r="B75" s="71"/>
      <c r="C75" s="18">
        <v>0</v>
      </c>
      <c r="D75" s="18">
        <v>0</v>
      </c>
      <c r="E75" s="82" t="s">
        <v>16</v>
      </c>
      <c r="F75" s="82"/>
      <c r="G75" s="32"/>
      <c r="H75" s="25">
        <v>0</v>
      </c>
      <c r="I75" s="19">
        <f t="shared" si="3"/>
        <v>0</v>
      </c>
      <c r="J75" s="28">
        <f t="shared" si="4"/>
        <v>0</v>
      </c>
    </row>
    <row r="76" spans="2:10" ht="15" customHeight="1" x14ac:dyDescent="0.25">
      <c r="B76" s="71"/>
      <c r="C76" s="18">
        <v>0</v>
      </c>
      <c r="D76" s="18">
        <v>0</v>
      </c>
      <c r="E76" s="82" t="s">
        <v>16</v>
      </c>
      <c r="F76" s="82"/>
      <c r="G76" s="32"/>
      <c r="H76" s="25">
        <v>0</v>
      </c>
      <c r="I76" s="19">
        <f t="shared" si="3"/>
        <v>0</v>
      </c>
      <c r="J76" s="28">
        <f t="shared" si="4"/>
        <v>0</v>
      </c>
    </row>
    <row r="77" spans="2:10" ht="15" customHeight="1" x14ac:dyDescent="0.25">
      <c r="B77" s="71"/>
      <c r="C77" s="18">
        <v>0</v>
      </c>
      <c r="D77" s="18">
        <v>0</v>
      </c>
      <c r="E77" s="82" t="s">
        <v>16</v>
      </c>
      <c r="F77" s="82"/>
      <c r="G77" s="32"/>
      <c r="H77" s="25">
        <v>0</v>
      </c>
      <c r="I77" s="19">
        <f t="shared" si="3"/>
        <v>0</v>
      </c>
      <c r="J77" s="28">
        <f t="shared" si="4"/>
        <v>0</v>
      </c>
    </row>
    <row r="78" spans="2:10" ht="15" customHeight="1" x14ac:dyDescent="0.25">
      <c r="B78" s="71"/>
      <c r="C78" s="18">
        <v>0</v>
      </c>
      <c r="D78" s="18">
        <v>0</v>
      </c>
      <c r="E78" s="82" t="s">
        <v>16</v>
      </c>
      <c r="F78" s="82"/>
      <c r="G78" s="32"/>
      <c r="H78" s="25">
        <v>0</v>
      </c>
      <c r="I78" s="19">
        <f t="shared" si="3"/>
        <v>0</v>
      </c>
      <c r="J78" s="28">
        <f t="shared" si="4"/>
        <v>0</v>
      </c>
    </row>
    <row r="79" spans="2:10" ht="15" customHeight="1" x14ac:dyDescent="0.25">
      <c r="B79" s="71"/>
      <c r="C79" s="18">
        <v>0</v>
      </c>
      <c r="D79" s="18">
        <v>0</v>
      </c>
      <c r="E79" s="82" t="s">
        <v>16</v>
      </c>
      <c r="F79" s="82"/>
      <c r="G79" s="32"/>
      <c r="H79" s="25">
        <v>0</v>
      </c>
      <c r="I79" s="19">
        <f t="shared" si="3"/>
        <v>0</v>
      </c>
      <c r="J79" s="28">
        <f t="shared" si="4"/>
        <v>0</v>
      </c>
    </row>
    <row r="80" spans="2:10" ht="15" customHeight="1" x14ac:dyDescent="0.25">
      <c r="B80" s="71"/>
      <c r="C80" s="18">
        <v>0</v>
      </c>
      <c r="D80" s="18">
        <v>0</v>
      </c>
      <c r="E80" s="82" t="s">
        <v>16</v>
      </c>
      <c r="F80" s="82"/>
      <c r="G80" s="32"/>
      <c r="H80" s="25">
        <v>0</v>
      </c>
      <c r="I80" s="19">
        <f t="shared" si="3"/>
        <v>0</v>
      </c>
      <c r="J80" s="28">
        <f t="shared" si="4"/>
        <v>0</v>
      </c>
    </row>
    <row r="81" spans="2:10" ht="15" customHeight="1" x14ac:dyDescent="0.25">
      <c r="B81" s="71"/>
      <c r="C81" s="18">
        <v>0</v>
      </c>
      <c r="D81" s="18">
        <v>0</v>
      </c>
      <c r="E81" s="82" t="s">
        <v>16</v>
      </c>
      <c r="F81" s="82"/>
      <c r="G81" s="32"/>
      <c r="H81" s="25">
        <v>0</v>
      </c>
      <c r="I81" s="19">
        <f t="shared" si="3"/>
        <v>0</v>
      </c>
      <c r="J81" s="28">
        <f t="shared" si="4"/>
        <v>0</v>
      </c>
    </row>
    <row r="82" spans="2:10" ht="15" customHeight="1" x14ac:dyDescent="0.25">
      <c r="B82" s="71"/>
      <c r="C82" s="18">
        <v>0</v>
      </c>
      <c r="D82" s="18">
        <v>0</v>
      </c>
      <c r="E82" s="82" t="s">
        <v>16</v>
      </c>
      <c r="F82" s="82"/>
      <c r="G82" s="32"/>
      <c r="H82" s="25">
        <v>0</v>
      </c>
      <c r="I82" s="19">
        <f t="shared" si="3"/>
        <v>0</v>
      </c>
      <c r="J82" s="28">
        <f t="shared" si="4"/>
        <v>0</v>
      </c>
    </row>
    <row r="83" spans="2:10" ht="15" customHeight="1" x14ac:dyDescent="0.25">
      <c r="B83" s="71"/>
      <c r="C83" s="18">
        <v>0</v>
      </c>
      <c r="D83" s="18">
        <v>0</v>
      </c>
      <c r="E83" s="82" t="s">
        <v>16</v>
      </c>
      <c r="F83" s="82"/>
      <c r="G83" s="32"/>
      <c r="H83" s="25">
        <v>0</v>
      </c>
      <c r="I83" s="19">
        <f t="shared" si="3"/>
        <v>0</v>
      </c>
      <c r="J83" s="28">
        <f t="shared" si="4"/>
        <v>0</v>
      </c>
    </row>
    <row r="84" spans="2:10" ht="15" customHeight="1" x14ac:dyDescent="0.25">
      <c r="B84" s="71"/>
      <c r="C84" s="18">
        <v>0</v>
      </c>
      <c r="D84" s="18">
        <v>0</v>
      </c>
      <c r="E84" s="82" t="s">
        <v>16</v>
      </c>
      <c r="F84" s="82"/>
      <c r="G84" s="32"/>
      <c r="H84" s="25">
        <v>0</v>
      </c>
      <c r="I84" s="19">
        <f t="shared" si="3"/>
        <v>0</v>
      </c>
      <c r="J84" s="28">
        <f t="shared" si="4"/>
        <v>0</v>
      </c>
    </row>
    <row r="85" spans="2:10" ht="15" customHeight="1" x14ac:dyDescent="0.25">
      <c r="B85" s="71"/>
      <c r="C85" s="18">
        <v>0</v>
      </c>
      <c r="D85" s="18">
        <v>0</v>
      </c>
      <c r="E85" s="82" t="s">
        <v>16</v>
      </c>
      <c r="F85" s="82"/>
      <c r="G85" s="32"/>
      <c r="H85" s="25">
        <v>0</v>
      </c>
      <c r="I85" s="19">
        <f t="shared" si="3"/>
        <v>0</v>
      </c>
      <c r="J85" s="28">
        <f t="shared" si="4"/>
        <v>0</v>
      </c>
    </row>
    <row r="86" spans="2:10" ht="15" customHeight="1" x14ac:dyDescent="0.25">
      <c r="B86" s="71"/>
      <c r="C86" s="18">
        <v>0</v>
      </c>
      <c r="D86" s="18">
        <v>0</v>
      </c>
      <c r="E86" s="82" t="s">
        <v>16</v>
      </c>
      <c r="F86" s="82"/>
      <c r="G86" s="32"/>
      <c r="H86" s="25">
        <v>0</v>
      </c>
      <c r="I86" s="19">
        <f t="shared" si="3"/>
        <v>0</v>
      </c>
      <c r="J86" s="28">
        <f t="shared" si="4"/>
        <v>0</v>
      </c>
    </row>
    <row r="87" spans="2:10" ht="15" customHeight="1" x14ac:dyDescent="0.25">
      <c r="B87" s="71"/>
      <c r="C87" s="18">
        <v>0</v>
      </c>
      <c r="D87" s="18">
        <v>0</v>
      </c>
      <c r="E87" s="82" t="s">
        <v>16</v>
      </c>
      <c r="F87" s="82"/>
      <c r="G87" s="32"/>
      <c r="H87" s="25">
        <v>0</v>
      </c>
      <c r="I87" s="19">
        <f t="shared" si="3"/>
        <v>0</v>
      </c>
      <c r="J87" s="28">
        <f t="shared" si="4"/>
        <v>0</v>
      </c>
    </row>
    <row r="88" spans="2:10" ht="15" customHeight="1" x14ac:dyDescent="0.25">
      <c r="B88" s="71"/>
      <c r="C88" s="18">
        <v>0</v>
      </c>
      <c r="D88" s="18">
        <v>0</v>
      </c>
      <c r="E88" s="82" t="s">
        <v>16</v>
      </c>
      <c r="F88" s="82"/>
      <c r="G88" s="32"/>
      <c r="H88" s="25">
        <v>0</v>
      </c>
      <c r="I88" s="19">
        <f t="shared" si="3"/>
        <v>0</v>
      </c>
      <c r="J88" s="28">
        <f t="shared" si="4"/>
        <v>0</v>
      </c>
    </row>
    <row r="89" spans="2:10" ht="15" customHeight="1" x14ac:dyDescent="0.25">
      <c r="B89" s="71"/>
      <c r="C89" s="18">
        <v>0</v>
      </c>
      <c r="D89" s="18">
        <v>0</v>
      </c>
      <c r="E89" s="82" t="s">
        <v>16</v>
      </c>
      <c r="F89" s="82"/>
      <c r="G89" s="32"/>
      <c r="H89" s="25">
        <v>0</v>
      </c>
      <c r="I89" s="19">
        <f t="shared" si="3"/>
        <v>0</v>
      </c>
      <c r="J89" s="28">
        <f t="shared" si="4"/>
        <v>0</v>
      </c>
    </row>
    <row r="90" spans="2:10" ht="15" customHeight="1" x14ac:dyDescent="0.25">
      <c r="B90" s="71"/>
      <c r="C90" s="18">
        <v>0</v>
      </c>
      <c r="D90" s="18">
        <v>0</v>
      </c>
      <c r="E90" s="82" t="s">
        <v>16</v>
      </c>
      <c r="F90" s="82"/>
      <c r="G90" s="32"/>
      <c r="H90" s="25">
        <v>0</v>
      </c>
      <c r="I90" s="19">
        <f t="shared" si="3"/>
        <v>0</v>
      </c>
      <c r="J90" s="28">
        <f t="shared" si="4"/>
        <v>0</v>
      </c>
    </row>
    <row r="91" spans="2:10" ht="15" customHeight="1" x14ac:dyDescent="0.25">
      <c r="B91" s="71"/>
      <c r="C91" s="18">
        <v>0</v>
      </c>
      <c r="D91" s="18">
        <v>0</v>
      </c>
      <c r="E91" s="82" t="s">
        <v>16</v>
      </c>
      <c r="F91" s="82"/>
      <c r="G91" s="32"/>
      <c r="H91" s="25">
        <v>0</v>
      </c>
      <c r="I91" s="19">
        <f t="shared" si="3"/>
        <v>0</v>
      </c>
      <c r="J91" s="28">
        <f t="shared" si="4"/>
        <v>0</v>
      </c>
    </row>
    <row r="92" spans="2:10" ht="15" customHeight="1" x14ac:dyDescent="0.25">
      <c r="B92" s="71"/>
      <c r="C92" s="18">
        <v>0</v>
      </c>
      <c r="D92" s="18">
        <v>0</v>
      </c>
      <c r="E92" s="82" t="s">
        <v>16</v>
      </c>
      <c r="F92" s="82"/>
      <c r="G92" s="32"/>
      <c r="H92" s="25">
        <v>0</v>
      </c>
      <c r="I92" s="19">
        <f t="shared" si="3"/>
        <v>0</v>
      </c>
      <c r="J92" s="28">
        <f t="shared" si="4"/>
        <v>0</v>
      </c>
    </row>
    <row r="93" spans="2:10" ht="15" customHeight="1" x14ac:dyDescent="0.25">
      <c r="B93" s="71"/>
      <c r="C93" s="18">
        <v>0</v>
      </c>
      <c r="D93" s="18">
        <v>0</v>
      </c>
      <c r="E93" s="82" t="s">
        <v>16</v>
      </c>
      <c r="F93" s="82"/>
      <c r="G93" s="32"/>
      <c r="H93" s="25">
        <v>0</v>
      </c>
      <c r="I93" s="19">
        <f t="shared" si="3"/>
        <v>0</v>
      </c>
      <c r="J93" s="28">
        <f t="shared" si="4"/>
        <v>0</v>
      </c>
    </row>
    <row r="94" spans="2:10" ht="15" customHeight="1" x14ac:dyDescent="0.25">
      <c r="B94" s="71"/>
      <c r="C94" s="18">
        <v>0</v>
      </c>
      <c r="D94" s="18">
        <v>0</v>
      </c>
      <c r="E94" s="82" t="s">
        <v>16</v>
      </c>
      <c r="F94" s="82"/>
      <c r="G94" s="32"/>
      <c r="H94" s="25">
        <v>0</v>
      </c>
      <c r="I94" s="19">
        <f t="shared" si="3"/>
        <v>0</v>
      </c>
      <c r="J94" s="28">
        <f t="shared" si="4"/>
        <v>0</v>
      </c>
    </row>
    <row r="95" spans="2:10" ht="15" customHeight="1" x14ac:dyDescent="0.25">
      <c r="B95" s="71"/>
      <c r="C95" s="18">
        <v>0</v>
      </c>
      <c r="D95" s="18">
        <v>0</v>
      </c>
      <c r="E95" s="82" t="s">
        <v>16</v>
      </c>
      <c r="F95" s="82"/>
      <c r="G95" s="32"/>
      <c r="H95" s="25">
        <v>0</v>
      </c>
      <c r="I95" s="19">
        <f t="shared" si="3"/>
        <v>0</v>
      </c>
      <c r="J95" s="28">
        <f t="shared" si="4"/>
        <v>0</v>
      </c>
    </row>
    <row r="96" spans="2:10" ht="15" customHeight="1" x14ac:dyDescent="0.25">
      <c r="B96" s="71"/>
      <c r="C96" s="18">
        <v>0</v>
      </c>
      <c r="D96" s="18">
        <v>0</v>
      </c>
      <c r="E96" s="82" t="s">
        <v>16</v>
      </c>
      <c r="F96" s="82"/>
      <c r="G96" s="32"/>
      <c r="H96" s="25">
        <v>0</v>
      </c>
      <c r="I96" s="19">
        <f t="shared" ref="I96:I98" si="5">IF(D96&lt;=0,C96*G96,D96*G96)</f>
        <v>0</v>
      </c>
      <c r="J96" s="28">
        <f t="shared" ref="J96:J98" si="6">SUM(H96,I96)</f>
        <v>0</v>
      </c>
    </row>
    <row r="97" spans="2:10" ht="15" customHeight="1" x14ac:dyDescent="0.25">
      <c r="B97" s="71"/>
      <c r="C97" s="18">
        <v>0</v>
      </c>
      <c r="D97" s="18">
        <v>0</v>
      </c>
      <c r="E97" s="82" t="s">
        <v>16</v>
      </c>
      <c r="F97" s="82"/>
      <c r="G97" s="32"/>
      <c r="H97" s="25">
        <v>0</v>
      </c>
      <c r="I97" s="19">
        <f t="shared" si="5"/>
        <v>0</v>
      </c>
      <c r="J97" s="28">
        <f t="shared" si="6"/>
        <v>0</v>
      </c>
    </row>
    <row r="98" spans="2:10" ht="15" customHeight="1" x14ac:dyDescent="0.25">
      <c r="B98" s="71"/>
      <c r="C98" s="18">
        <v>0</v>
      </c>
      <c r="D98" s="18">
        <v>0</v>
      </c>
      <c r="E98" s="82" t="s">
        <v>16</v>
      </c>
      <c r="F98" s="82"/>
      <c r="G98" s="32"/>
      <c r="H98" s="25">
        <v>0</v>
      </c>
      <c r="I98" s="19">
        <f t="shared" si="5"/>
        <v>0</v>
      </c>
      <c r="J98" s="28">
        <f t="shared" si="6"/>
        <v>0</v>
      </c>
    </row>
    <row r="99" spans="2:10" s="20" customFormat="1" ht="25.5" customHeight="1" thickBot="1" x14ac:dyDescent="0.3">
      <c r="B99" s="72" t="s">
        <v>14</v>
      </c>
      <c r="C99" s="33"/>
      <c r="D99" s="33"/>
      <c r="E99" s="33"/>
      <c r="F99" s="33"/>
      <c r="G99" s="33"/>
      <c r="H99" s="34"/>
      <c r="I99" s="29">
        <f>SUM(I31:I98)</f>
        <v>0</v>
      </c>
      <c r="J99" s="24">
        <f>SUM(J31:J98)</f>
        <v>0</v>
      </c>
    </row>
    <row r="100" spans="2:10" ht="13.2" customHeight="1" x14ac:dyDescent="0.3">
      <c r="B100" s="21"/>
    </row>
  </sheetData>
  <mergeCells count="86">
    <mergeCell ref="E90:F90"/>
    <mergeCell ref="E48:F48"/>
    <mergeCell ref="C11:H11"/>
    <mergeCell ref="C24:H24"/>
    <mergeCell ref="E75:F75"/>
    <mergeCell ref="E76:F76"/>
    <mergeCell ref="E63:F63"/>
    <mergeCell ref="E64:F64"/>
    <mergeCell ref="E65:F65"/>
    <mergeCell ref="E66:F66"/>
    <mergeCell ref="E67:F67"/>
    <mergeCell ref="E68:F68"/>
    <mergeCell ref="E69:F69"/>
    <mergeCell ref="E38:F38"/>
    <mergeCell ref="E39:F39"/>
    <mergeCell ref="E40:F40"/>
    <mergeCell ref="E62:F62"/>
    <mergeCell ref="E77:F77"/>
    <mergeCell ref="E92:F92"/>
    <mergeCell ref="E93:F93"/>
    <mergeCell ref="E78:F78"/>
    <mergeCell ref="E79:F79"/>
    <mergeCell ref="E80:F80"/>
    <mergeCell ref="E81:F81"/>
    <mergeCell ref="E82:F82"/>
    <mergeCell ref="E83:F83"/>
    <mergeCell ref="E84:F84"/>
    <mergeCell ref="E85:F85"/>
    <mergeCell ref="E86:F86"/>
    <mergeCell ref="E87:F87"/>
    <mergeCell ref="E88:F88"/>
    <mergeCell ref="E89:F89"/>
    <mergeCell ref="E74:F74"/>
    <mergeCell ref="E91:F91"/>
    <mergeCell ref="E36:F36"/>
    <mergeCell ref="E37:F37"/>
    <mergeCell ref="C26:C29"/>
    <mergeCell ref="E49:F49"/>
    <mergeCell ref="E50:F50"/>
    <mergeCell ref="E51:F51"/>
    <mergeCell ref="E52:F52"/>
    <mergeCell ref="E53:F53"/>
    <mergeCell ref="E54:F54"/>
    <mergeCell ref="E56:F56"/>
    <mergeCell ref="E58:F58"/>
    <mergeCell ref="E59:F59"/>
    <mergeCell ref="E60:F60"/>
    <mergeCell ref="E61:F61"/>
    <mergeCell ref="D1:F1"/>
    <mergeCell ref="C5:D5"/>
    <mergeCell ref="F5:H6"/>
    <mergeCell ref="C6:D6"/>
    <mergeCell ref="C7:D7"/>
    <mergeCell ref="F7:H9"/>
    <mergeCell ref="B9:D9"/>
    <mergeCell ref="J26:J29"/>
    <mergeCell ref="I26:I29"/>
    <mergeCell ref="G26:G29"/>
    <mergeCell ref="E26:F29"/>
    <mergeCell ref="E30:F30"/>
    <mergeCell ref="B26:B29"/>
    <mergeCell ref="H26:H29"/>
    <mergeCell ref="E42:F42"/>
    <mergeCell ref="E43:F43"/>
    <mergeCell ref="E35:F35"/>
    <mergeCell ref="E31:F31"/>
    <mergeCell ref="E32:F32"/>
    <mergeCell ref="E33:F33"/>
    <mergeCell ref="E34:F34"/>
    <mergeCell ref="E41:F41"/>
    <mergeCell ref="E95:F95"/>
    <mergeCell ref="E96:F96"/>
    <mergeCell ref="E97:F97"/>
    <mergeCell ref="E98:F98"/>
    <mergeCell ref="D26:D29"/>
    <mergeCell ref="E94:F94"/>
    <mergeCell ref="E55:F55"/>
    <mergeCell ref="E57:F57"/>
    <mergeCell ref="E44:F44"/>
    <mergeCell ref="E45:F45"/>
    <mergeCell ref="E46:F46"/>
    <mergeCell ref="E47:F47"/>
    <mergeCell ref="E70:F70"/>
    <mergeCell ref="E71:F71"/>
    <mergeCell ref="E72:F72"/>
    <mergeCell ref="E73:F73"/>
  </mergeCells>
  <dataValidations count="1">
    <dataValidation type="list" showInputMessage="1" showErrorMessage="1" sqref="E31:F98" xr:uid="{72EA0167-80A1-4A22-AA6E-53B431CA286E}">
      <formula1>$B$14:$B$21</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1E361-734E-48C4-8BDA-412F375BADF2}">
  <dimension ref="B1:L52"/>
  <sheetViews>
    <sheetView showGridLines="0" tabSelected="1" zoomScale="80" zoomScaleNormal="80" workbookViewId="0">
      <selection activeCell="G13" sqref="G13"/>
    </sheetView>
  </sheetViews>
  <sheetFormatPr defaultColWidth="9.109375" defaultRowHeight="14.4" x14ac:dyDescent="0.3"/>
  <cols>
    <col min="1" max="1" width="2.109375" customWidth="1"/>
    <col min="2" max="2" width="54.5546875" customWidth="1"/>
    <col min="3" max="3" width="22.6640625" customWidth="1"/>
    <col min="4" max="4" width="36.33203125" customWidth="1"/>
    <col min="5" max="5" width="15.6640625" customWidth="1"/>
    <col min="6" max="6" width="30.88671875" customWidth="1"/>
    <col min="7" max="7" width="33.5546875" customWidth="1"/>
    <col min="8" max="8" width="25.5546875" customWidth="1"/>
    <col min="9" max="9" width="4.33203125" style="80" customWidth="1"/>
    <col min="10" max="10" width="22.88671875" customWidth="1"/>
    <col min="11" max="11" width="20.6640625" customWidth="1"/>
    <col min="12" max="12" width="15.5546875" customWidth="1"/>
    <col min="13" max="13" width="15.33203125" customWidth="1"/>
    <col min="14" max="14" width="14.6640625" customWidth="1"/>
    <col min="15" max="15" width="16.6640625" customWidth="1"/>
  </cols>
  <sheetData>
    <row r="1" spans="2:12" s="1" customFormat="1" ht="105" customHeight="1" x14ac:dyDescent="0.25">
      <c r="B1" s="31" t="s">
        <v>0</v>
      </c>
      <c r="D1" s="90" t="s">
        <v>1</v>
      </c>
      <c r="E1" s="90"/>
      <c r="F1" s="90"/>
      <c r="G1" s="56"/>
      <c r="I1" s="75"/>
      <c r="J1" s="2"/>
      <c r="K1" s="73"/>
    </row>
    <row r="2" spans="2:12" s="1" customFormat="1" ht="4.5" customHeight="1" x14ac:dyDescent="0.25">
      <c r="B2" s="3"/>
      <c r="C2" s="3"/>
      <c r="D2" s="3"/>
      <c r="E2" s="3"/>
      <c r="F2" s="3"/>
      <c r="G2" s="3"/>
      <c r="H2" s="3"/>
      <c r="I2" s="3"/>
      <c r="J2" s="135"/>
      <c r="K2" s="135"/>
      <c r="L2" s="135"/>
    </row>
    <row r="3" spans="2:12" s="1" customFormat="1" ht="3" customHeight="1" x14ac:dyDescent="0.25">
      <c r="B3" s="5"/>
      <c r="C3" s="5"/>
      <c r="D3" s="5"/>
      <c r="E3" s="5"/>
      <c r="F3" s="5"/>
      <c r="G3" s="5"/>
      <c r="H3" s="136"/>
      <c r="I3" s="136"/>
      <c r="J3" s="136"/>
      <c r="K3" s="136"/>
      <c r="L3" s="136"/>
    </row>
    <row r="4" spans="2:12" s="1" customFormat="1" thickBot="1" x14ac:dyDescent="0.3">
      <c r="I4" s="75"/>
    </row>
    <row r="5" spans="2:12" s="1" customFormat="1" ht="55.5" customHeight="1" x14ac:dyDescent="0.25">
      <c r="B5" s="61" t="s">
        <v>2</v>
      </c>
      <c r="C5" s="91" t="s">
        <v>37</v>
      </c>
      <c r="D5" s="92"/>
      <c r="E5" s="7"/>
      <c r="F5" s="81"/>
      <c r="G5" s="93" t="s">
        <v>40</v>
      </c>
      <c r="H5" s="94"/>
      <c r="I5" s="94"/>
      <c r="J5" s="94"/>
      <c r="K5" s="94"/>
      <c r="L5" s="95"/>
    </row>
    <row r="6" spans="2:12" s="1" customFormat="1" ht="55.5" customHeight="1" x14ac:dyDescent="0.25">
      <c r="B6" s="62" t="s">
        <v>3</v>
      </c>
      <c r="C6" s="99" t="s">
        <v>22</v>
      </c>
      <c r="D6" s="100"/>
      <c r="E6" s="7"/>
      <c r="F6" s="81"/>
      <c r="G6" s="132"/>
      <c r="H6" s="133"/>
      <c r="I6" s="133"/>
      <c r="J6" s="133"/>
      <c r="K6" s="133"/>
      <c r="L6" s="134"/>
    </row>
    <row r="7" spans="2:12" s="1" customFormat="1" ht="55.5" customHeight="1" thickBot="1" x14ac:dyDescent="0.3">
      <c r="B7" s="63" t="s">
        <v>4</v>
      </c>
      <c r="C7" s="101"/>
      <c r="D7" s="102"/>
      <c r="E7" s="7"/>
      <c r="F7" s="81"/>
      <c r="G7" s="132"/>
      <c r="H7" s="133"/>
      <c r="I7" s="133"/>
      <c r="J7" s="133"/>
      <c r="K7" s="133"/>
      <c r="L7" s="134"/>
    </row>
    <row r="8" spans="2:12" s="1" customFormat="1" ht="15.75" customHeight="1" thickBot="1" x14ac:dyDescent="0.3">
      <c r="C8" s="8"/>
      <c r="D8" s="9"/>
      <c r="E8" s="9"/>
      <c r="F8" s="81"/>
      <c r="G8" s="132"/>
      <c r="H8" s="133"/>
      <c r="I8" s="133"/>
      <c r="J8" s="133"/>
      <c r="K8" s="133"/>
      <c r="L8" s="134"/>
    </row>
    <row r="9" spans="2:12" s="1" customFormat="1" ht="32.25" customHeight="1" thickBot="1" x14ac:dyDescent="0.3">
      <c r="B9" s="112" t="s">
        <v>5</v>
      </c>
      <c r="C9" s="113"/>
      <c r="D9" s="114"/>
      <c r="E9" s="10"/>
      <c r="F9" s="81"/>
      <c r="G9" s="96"/>
      <c r="H9" s="97"/>
      <c r="I9" s="97"/>
      <c r="J9" s="97"/>
      <c r="K9" s="97"/>
      <c r="L9" s="98"/>
    </row>
    <row r="10" spans="2:12" ht="8.25" customHeight="1" x14ac:dyDescent="0.3"/>
    <row r="11" spans="2:12" s="1" customFormat="1" ht="36.6" customHeight="1" x14ac:dyDescent="0.25">
      <c r="B11" s="39" t="s">
        <v>30</v>
      </c>
      <c r="C11" s="40" t="s">
        <v>12</v>
      </c>
      <c r="D11" s="123" t="s">
        <v>31</v>
      </c>
      <c r="E11" s="124"/>
      <c r="F11" s="125"/>
      <c r="G11" s="41" t="s">
        <v>32</v>
      </c>
      <c r="H11" s="74" t="s">
        <v>33</v>
      </c>
      <c r="I11" s="76"/>
      <c r="J11" s="126" t="s">
        <v>34</v>
      </c>
      <c r="K11" s="127"/>
      <c r="L11" s="127"/>
    </row>
    <row r="12" spans="2:12" s="1" customFormat="1" ht="4.5" customHeight="1" x14ac:dyDescent="0.25">
      <c r="B12" s="42"/>
      <c r="C12" s="38"/>
      <c r="D12" s="128"/>
      <c r="E12" s="128"/>
      <c r="F12" s="43"/>
      <c r="G12" s="44"/>
      <c r="H12" s="44"/>
      <c r="I12" s="77"/>
      <c r="J12" s="38"/>
      <c r="K12" s="38"/>
    </row>
    <row r="13" spans="2:12" s="1" customFormat="1" ht="14.4" customHeight="1" x14ac:dyDescent="0.25">
      <c r="B13" s="55"/>
      <c r="C13" s="55"/>
      <c r="D13" s="119"/>
      <c r="E13" s="120"/>
      <c r="F13" s="121"/>
      <c r="G13" s="45">
        <f>D13</f>
        <v>0</v>
      </c>
      <c r="H13" s="46">
        <f>C13*G13</f>
        <v>0</v>
      </c>
      <c r="I13" s="78"/>
      <c r="J13" s="122"/>
      <c r="K13" s="122"/>
      <c r="L13" s="122"/>
    </row>
    <row r="14" spans="2:12" s="1" customFormat="1" ht="14.4" customHeight="1" x14ac:dyDescent="0.25">
      <c r="B14" s="55"/>
      <c r="C14" s="55"/>
      <c r="D14" s="119"/>
      <c r="E14" s="120"/>
      <c r="F14" s="121"/>
      <c r="G14" s="45">
        <f t="shared" ref="G14:G50" si="0">D14</f>
        <v>0</v>
      </c>
      <c r="H14" s="46">
        <f t="shared" ref="H14:H50" si="1">C14*G14</f>
        <v>0</v>
      </c>
      <c r="I14" s="78"/>
      <c r="J14" s="122"/>
      <c r="K14" s="122"/>
      <c r="L14" s="122"/>
    </row>
    <row r="15" spans="2:12" s="1" customFormat="1" ht="14.4" customHeight="1" x14ac:dyDescent="0.25">
      <c r="B15" s="55"/>
      <c r="C15" s="55"/>
      <c r="D15" s="119"/>
      <c r="E15" s="120"/>
      <c r="F15" s="121"/>
      <c r="G15" s="45">
        <f t="shared" si="0"/>
        <v>0</v>
      </c>
      <c r="H15" s="46">
        <f t="shared" si="1"/>
        <v>0</v>
      </c>
      <c r="I15" s="78"/>
      <c r="J15" s="122"/>
      <c r="K15" s="122"/>
      <c r="L15" s="122"/>
    </row>
    <row r="16" spans="2:12" s="1" customFormat="1" ht="14.4" customHeight="1" x14ac:dyDescent="0.25">
      <c r="B16" s="55"/>
      <c r="C16" s="55"/>
      <c r="D16" s="119"/>
      <c r="E16" s="120"/>
      <c r="F16" s="121"/>
      <c r="G16" s="45">
        <f t="shared" si="0"/>
        <v>0</v>
      </c>
      <c r="H16" s="46">
        <f t="shared" si="1"/>
        <v>0</v>
      </c>
      <c r="I16" s="78"/>
      <c r="J16" s="122"/>
      <c r="K16" s="122"/>
      <c r="L16" s="122"/>
    </row>
    <row r="17" spans="2:12" s="1" customFormat="1" ht="14.4" customHeight="1" x14ac:dyDescent="0.25">
      <c r="B17" s="55"/>
      <c r="C17" s="55"/>
      <c r="D17" s="119"/>
      <c r="E17" s="120"/>
      <c r="F17" s="121"/>
      <c r="G17" s="45">
        <f t="shared" si="0"/>
        <v>0</v>
      </c>
      <c r="H17" s="46">
        <f t="shared" si="1"/>
        <v>0</v>
      </c>
      <c r="I17" s="78"/>
      <c r="J17" s="122"/>
      <c r="K17" s="122"/>
      <c r="L17" s="122"/>
    </row>
    <row r="18" spans="2:12" s="1" customFormat="1" ht="14.4" customHeight="1" x14ac:dyDescent="0.25">
      <c r="B18" s="55"/>
      <c r="C18" s="55"/>
      <c r="D18" s="119"/>
      <c r="E18" s="120"/>
      <c r="F18" s="121"/>
      <c r="G18" s="45">
        <f t="shared" si="0"/>
        <v>0</v>
      </c>
      <c r="H18" s="46">
        <f t="shared" si="1"/>
        <v>0</v>
      </c>
      <c r="I18" s="78"/>
      <c r="J18" s="122"/>
      <c r="K18" s="122"/>
      <c r="L18" s="122"/>
    </row>
    <row r="19" spans="2:12" s="1" customFormat="1" ht="14.4" customHeight="1" x14ac:dyDescent="0.25">
      <c r="B19" s="55"/>
      <c r="C19" s="55"/>
      <c r="D19" s="119"/>
      <c r="E19" s="120"/>
      <c r="F19" s="121"/>
      <c r="G19" s="45">
        <f t="shared" si="0"/>
        <v>0</v>
      </c>
      <c r="H19" s="46">
        <f t="shared" si="1"/>
        <v>0</v>
      </c>
      <c r="I19" s="78"/>
      <c r="J19" s="122"/>
      <c r="K19" s="122"/>
      <c r="L19" s="122"/>
    </row>
    <row r="20" spans="2:12" s="1" customFormat="1" ht="14.4" customHeight="1" x14ac:dyDescent="0.25">
      <c r="B20" s="55"/>
      <c r="C20" s="55"/>
      <c r="D20" s="119"/>
      <c r="E20" s="120"/>
      <c r="F20" s="121"/>
      <c r="G20" s="45">
        <f t="shared" si="0"/>
        <v>0</v>
      </c>
      <c r="H20" s="46">
        <f t="shared" si="1"/>
        <v>0</v>
      </c>
      <c r="I20" s="78"/>
      <c r="J20" s="129"/>
      <c r="K20" s="130"/>
      <c r="L20" s="131"/>
    </row>
    <row r="21" spans="2:12" s="1" customFormat="1" ht="14.4" customHeight="1" x14ac:dyDescent="0.25">
      <c r="B21" s="55"/>
      <c r="C21" s="55"/>
      <c r="D21" s="119"/>
      <c r="E21" s="120"/>
      <c r="F21" s="121"/>
      <c r="G21" s="45">
        <f t="shared" si="0"/>
        <v>0</v>
      </c>
      <c r="H21" s="46">
        <f t="shared" si="1"/>
        <v>0</v>
      </c>
      <c r="I21" s="78"/>
      <c r="J21" s="129"/>
      <c r="K21" s="130"/>
      <c r="L21" s="131"/>
    </row>
    <row r="22" spans="2:12" s="1" customFormat="1" ht="14.4" customHeight="1" x14ac:dyDescent="0.25">
      <c r="B22" s="55"/>
      <c r="C22" s="55"/>
      <c r="D22" s="119"/>
      <c r="E22" s="120"/>
      <c r="F22" s="121"/>
      <c r="G22" s="45">
        <f t="shared" si="0"/>
        <v>0</v>
      </c>
      <c r="H22" s="46">
        <f t="shared" si="1"/>
        <v>0</v>
      </c>
      <c r="I22" s="78"/>
      <c r="J22" s="129"/>
      <c r="K22" s="130"/>
      <c r="L22" s="131"/>
    </row>
    <row r="23" spans="2:12" s="1" customFormat="1" ht="14.4" customHeight="1" x14ac:dyDescent="0.25">
      <c r="B23" s="55"/>
      <c r="C23" s="55"/>
      <c r="D23" s="119"/>
      <c r="E23" s="120"/>
      <c r="F23" s="121"/>
      <c r="G23" s="45">
        <f t="shared" si="0"/>
        <v>0</v>
      </c>
      <c r="H23" s="46">
        <f t="shared" si="1"/>
        <v>0</v>
      </c>
      <c r="I23" s="78"/>
      <c r="J23" s="129"/>
      <c r="K23" s="130"/>
      <c r="L23" s="131"/>
    </row>
    <row r="24" spans="2:12" s="1" customFormat="1" ht="14.4" customHeight="1" x14ac:dyDescent="0.25">
      <c r="B24" s="55"/>
      <c r="C24" s="55"/>
      <c r="D24" s="119"/>
      <c r="E24" s="120"/>
      <c r="F24" s="121"/>
      <c r="G24" s="45">
        <f t="shared" si="0"/>
        <v>0</v>
      </c>
      <c r="H24" s="46">
        <f t="shared" si="1"/>
        <v>0</v>
      </c>
      <c r="I24" s="78"/>
      <c r="J24" s="129"/>
      <c r="K24" s="130"/>
      <c r="L24" s="131"/>
    </row>
    <row r="25" spans="2:12" s="1" customFormat="1" ht="14.4" customHeight="1" x14ac:dyDescent="0.25">
      <c r="B25" s="55"/>
      <c r="C25" s="55"/>
      <c r="D25" s="119"/>
      <c r="E25" s="120"/>
      <c r="F25" s="121"/>
      <c r="G25" s="45">
        <f t="shared" si="0"/>
        <v>0</v>
      </c>
      <c r="H25" s="46">
        <f t="shared" si="1"/>
        <v>0</v>
      </c>
      <c r="I25" s="78"/>
      <c r="J25" s="129"/>
      <c r="K25" s="130"/>
      <c r="L25" s="131"/>
    </row>
    <row r="26" spans="2:12" s="1" customFormat="1" ht="14.4" customHeight="1" x14ac:dyDescent="0.25">
      <c r="B26" s="55"/>
      <c r="C26" s="55"/>
      <c r="D26" s="119"/>
      <c r="E26" s="120"/>
      <c r="F26" s="121"/>
      <c r="G26" s="45">
        <f t="shared" si="0"/>
        <v>0</v>
      </c>
      <c r="H26" s="46">
        <f t="shared" si="1"/>
        <v>0</v>
      </c>
      <c r="I26" s="78"/>
      <c r="J26" s="129"/>
      <c r="K26" s="130"/>
      <c r="L26" s="131"/>
    </row>
    <row r="27" spans="2:12" s="1" customFormat="1" ht="14.4" customHeight="1" x14ac:dyDescent="0.25">
      <c r="B27" s="55"/>
      <c r="C27" s="55"/>
      <c r="D27" s="58"/>
      <c r="E27" s="59"/>
      <c r="F27" s="60"/>
      <c r="G27" s="45">
        <f t="shared" si="0"/>
        <v>0</v>
      </c>
      <c r="H27" s="46">
        <f t="shared" si="1"/>
        <v>0</v>
      </c>
      <c r="I27" s="78"/>
      <c r="J27" s="129"/>
      <c r="K27" s="130"/>
      <c r="L27" s="131"/>
    </row>
    <row r="28" spans="2:12" s="1" customFormat="1" ht="14.4" customHeight="1" x14ac:dyDescent="0.25">
      <c r="B28" s="55"/>
      <c r="C28" s="55"/>
      <c r="D28" s="58"/>
      <c r="E28" s="59"/>
      <c r="F28" s="60"/>
      <c r="G28" s="45">
        <f t="shared" si="0"/>
        <v>0</v>
      </c>
      <c r="H28" s="46">
        <f t="shared" si="1"/>
        <v>0</v>
      </c>
      <c r="I28" s="78"/>
      <c r="J28" s="129"/>
      <c r="K28" s="130"/>
      <c r="L28" s="131"/>
    </row>
    <row r="29" spans="2:12" s="1" customFormat="1" ht="14.4" customHeight="1" x14ac:dyDescent="0.25">
      <c r="B29" s="55"/>
      <c r="C29" s="55"/>
      <c r="D29" s="58"/>
      <c r="E29" s="59"/>
      <c r="F29" s="60"/>
      <c r="G29" s="45">
        <f t="shared" si="0"/>
        <v>0</v>
      </c>
      <c r="H29" s="46">
        <f t="shared" si="1"/>
        <v>0</v>
      </c>
      <c r="I29" s="78"/>
      <c r="J29" s="129"/>
      <c r="K29" s="130"/>
      <c r="L29" s="131"/>
    </row>
    <row r="30" spans="2:12" s="1" customFormat="1" ht="14.4" customHeight="1" x14ac:dyDescent="0.25">
      <c r="B30" s="55"/>
      <c r="C30" s="55"/>
      <c r="D30" s="58"/>
      <c r="E30" s="59"/>
      <c r="F30" s="60"/>
      <c r="G30" s="45">
        <f t="shared" si="0"/>
        <v>0</v>
      </c>
      <c r="H30" s="46">
        <f t="shared" si="1"/>
        <v>0</v>
      </c>
      <c r="I30" s="78"/>
      <c r="J30" s="129"/>
      <c r="K30" s="130"/>
      <c r="L30" s="131"/>
    </row>
    <row r="31" spans="2:12" s="1" customFormat="1" ht="14.4" customHeight="1" x14ac:dyDescent="0.25">
      <c r="B31" s="55"/>
      <c r="C31" s="55"/>
      <c r="D31" s="58"/>
      <c r="E31" s="59"/>
      <c r="F31" s="60"/>
      <c r="G31" s="45">
        <f t="shared" si="0"/>
        <v>0</v>
      </c>
      <c r="H31" s="46">
        <f t="shared" si="1"/>
        <v>0</v>
      </c>
      <c r="I31" s="78"/>
      <c r="J31" s="129"/>
      <c r="K31" s="130"/>
      <c r="L31" s="131"/>
    </row>
    <row r="32" spans="2:12" s="1" customFormat="1" ht="14.4" customHeight="1" x14ac:dyDescent="0.25">
      <c r="B32" s="55"/>
      <c r="C32" s="55"/>
      <c r="D32" s="58"/>
      <c r="E32" s="59"/>
      <c r="F32" s="60"/>
      <c r="G32" s="45">
        <f t="shared" si="0"/>
        <v>0</v>
      </c>
      <c r="H32" s="46">
        <f t="shared" si="1"/>
        <v>0</v>
      </c>
      <c r="I32" s="78"/>
      <c r="J32" s="129"/>
      <c r="K32" s="130"/>
      <c r="L32" s="131"/>
    </row>
    <row r="33" spans="2:12" s="1" customFormat="1" ht="14.4" customHeight="1" x14ac:dyDescent="0.25">
      <c r="B33" s="55"/>
      <c r="C33" s="55"/>
      <c r="D33" s="58"/>
      <c r="E33" s="59"/>
      <c r="F33" s="60"/>
      <c r="G33" s="45">
        <f t="shared" si="0"/>
        <v>0</v>
      </c>
      <c r="H33" s="46">
        <f t="shared" si="1"/>
        <v>0</v>
      </c>
      <c r="I33" s="78"/>
      <c r="J33" s="129"/>
      <c r="K33" s="130"/>
      <c r="L33" s="131"/>
    </row>
    <row r="34" spans="2:12" s="1" customFormat="1" ht="14.4" customHeight="1" x14ac:dyDescent="0.25">
      <c r="B34" s="55"/>
      <c r="C34" s="55"/>
      <c r="D34" s="58"/>
      <c r="E34" s="59"/>
      <c r="F34" s="60"/>
      <c r="G34" s="45">
        <f t="shared" si="0"/>
        <v>0</v>
      </c>
      <c r="H34" s="46">
        <f t="shared" si="1"/>
        <v>0</v>
      </c>
      <c r="I34" s="78"/>
      <c r="J34" s="129"/>
      <c r="K34" s="130"/>
      <c r="L34" s="131"/>
    </row>
    <row r="35" spans="2:12" s="1" customFormat="1" ht="14.4" customHeight="1" x14ac:dyDescent="0.25">
      <c r="B35" s="55"/>
      <c r="C35" s="55"/>
      <c r="D35" s="58"/>
      <c r="E35" s="59"/>
      <c r="F35" s="60"/>
      <c r="G35" s="45">
        <f t="shared" si="0"/>
        <v>0</v>
      </c>
      <c r="H35" s="46">
        <f t="shared" si="1"/>
        <v>0</v>
      </c>
      <c r="I35" s="78"/>
      <c r="J35" s="129"/>
      <c r="K35" s="130"/>
      <c r="L35" s="131"/>
    </row>
    <row r="36" spans="2:12" s="1" customFormat="1" ht="14.4" customHeight="1" x14ac:dyDescent="0.25">
      <c r="B36" s="55"/>
      <c r="C36" s="55"/>
      <c r="D36" s="58"/>
      <c r="E36" s="59"/>
      <c r="F36" s="60"/>
      <c r="G36" s="45">
        <f t="shared" si="0"/>
        <v>0</v>
      </c>
      <c r="H36" s="46">
        <f t="shared" si="1"/>
        <v>0</v>
      </c>
      <c r="I36" s="78"/>
      <c r="J36" s="129"/>
      <c r="K36" s="130"/>
      <c r="L36" s="131"/>
    </row>
    <row r="37" spans="2:12" s="1" customFormat="1" ht="14.4" customHeight="1" x14ac:dyDescent="0.25">
      <c r="B37" s="55"/>
      <c r="C37" s="55"/>
      <c r="D37" s="58"/>
      <c r="E37" s="59"/>
      <c r="F37" s="60"/>
      <c r="G37" s="45">
        <f t="shared" si="0"/>
        <v>0</v>
      </c>
      <c r="H37" s="46">
        <f t="shared" si="1"/>
        <v>0</v>
      </c>
      <c r="I37" s="78"/>
      <c r="J37" s="129"/>
      <c r="K37" s="130"/>
      <c r="L37" s="131"/>
    </row>
    <row r="38" spans="2:12" s="1" customFormat="1" ht="14.4" customHeight="1" x14ac:dyDescent="0.25">
      <c r="B38" s="55"/>
      <c r="C38" s="55"/>
      <c r="D38" s="58"/>
      <c r="E38" s="59"/>
      <c r="F38" s="60"/>
      <c r="G38" s="45">
        <f t="shared" si="0"/>
        <v>0</v>
      </c>
      <c r="H38" s="46">
        <f t="shared" si="1"/>
        <v>0</v>
      </c>
      <c r="I38" s="78"/>
      <c r="J38" s="129"/>
      <c r="K38" s="130"/>
      <c r="L38" s="131"/>
    </row>
    <row r="39" spans="2:12" s="1" customFormat="1" ht="14.4" customHeight="1" x14ac:dyDescent="0.25">
      <c r="B39" s="55"/>
      <c r="C39" s="55"/>
      <c r="D39" s="58"/>
      <c r="E39" s="59"/>
      <c r="F39" s="60"/>
      <c r="G39" s="45">
        <f t="shared" si="0"/>
        <v>0</v>
      </c>
      <c r="H39" s="46">
        <f t="shared" si="1"/>
        <v>0</v>
      </c>
      <c r="I39" s="78"/>
      <c r="J39" s="129"/>
      <c r="K39" s="130"/>
      <c r="L39" s="131"/>
    </row>
    <row r="40" spans="2:12" s="1" customFormat="1" ht="14.4" customHeight="1" x14ac:dyDescent="0.25">
      <c r="B40" s="55"/>
      <c r="C40" s="55"/>
      <c r="D40" s="58"/>
      <c r="E40" s="59"/>
      <c r="F40" s="60"/>
      <c r="G40" s="45">
        <f t="shared" si="0"/>
        <v>0</v>
      </c>
      <c r="H40" s="46">
        <f t="shared" si="1"/>
        <v>0</v>
      </c>
      <c r="I40" s="78"/>
      <c r="J40" s="129"/>
      <c r="K40" s="130"/>
      <c r="L40" s="131"/>
    </row>
    <row r="41" spans="2:12" s="1" customFormat="1" ht="14.4" customHeight="1" x14ac:dyDescent="0.25">
      <c r="B41" s="55"/>
      <c r="C41" s="55"/>
      <c r="D41" s="58"/>
      <c r="E41" s="59"/>
      <c r="F41" s="60"/>
      <c r="G41" s="45">
        <f t="shared" si="0"/>
        <v>0</v>
      </c>
      <c r="H41" s="46">
        <f t="shared" si="1"/>
        <v>0</v>
      </c>
      <c r="I41" s="78"/>
      <c r="J41" s="129"/>
      <c r="K41" s="130"/>
      <c r="L41" s="131"/>
    </row>
    <row r="42" spans="2:12" s="1" customFormat="1" ht="14.4" customHeight="1" x14ac:dyDescent="0.25">
      <c r="B42" s="55"/>
      <c r="C42" s="55"/>
      <c r="D42" s="58"/>
      <c r="E42" s="59"/>
      <c r="F42" s="60"/>
      <c r="G42" s="45">
        <f t="shared" si="0"/>
        <v>0</v>
      </c>
      <c r="H42" s="46">
        <f t="shared" si="1"/>
        <v>0</v>
      </c>
      <c r="I42" s="78"/>
      <c r="J42" s="129"/>
      <c r="K42" s="130"/>
      <c r="L42" s="131"/>
    </row>
    <row r="43" spans="2:12" s="1" customFormat="1" ht="14.4" customHeight="1" x14ac:dyDescent="0.25">
      <c r="B43" s="55"/>
      <c r="C43" s="55"/>
      <c r="D43" s="119"/>
      <c r="E43" s="120"/>
      <c r="F43" s="121"/>
      <c r="G43" s="45">
        <f t="shared" si="0"/>
        <v>0</v>
      </c>
      <c r="H43" s="46">
        <f t="shared" si="1"/>
        <v>0</v>
      </c>
      <c r="I43" s="78"/>
      <c r="J43" s="129"/>
      <c r="K43" s="130"/>
      <c r="L43" s="131"/>
    </row>
    <row r="44" spans="2:12" s="1" customFormat="1" ht="14.4" customHeight="1" x14ac:dyDescent="0.25">
      <c r="B44" s="55"/>
      <c r="C44" s="55"/>
      <c r="D44" s="119"/>
      <c r="E44" s="120"/>
      <c r="F44" s="121"/>
      <c r="G44" s="45">
        <f t="shared" si="0"/>
        <v>0</v>
      </c>
      <c r="H44" s="46">
        <f t="shared" si="1"/>
        <v>0</v>
      </c>
      <c r="I44" s="78"/>
      <c r="J44" s="129"/>
      <c r="K44" s="130"/>
      <c r="L44" s="131"/>
    </row>
    <row r="45" spans="2:12" s="1" customFormat="1" ht="14.4" customHeight="1" x14ac:dyDescent="0.25">
      <c r="B45" s="55"/>
      <c r="C45" s="55"/>
      <c r="D45" s="119"/>
      <c r="E45" s="120"/>
      <c r="F45" s="121"/>
      <c r="G45" s="45">
        <f t="shared" si="0"/>
        <v>0</v>
      </c>
      <c r="H45" s="46">
        <f t="shared" si="1"/>
        <v>0</v>
      </c>
      <c r="I45" s="78"/>
      <c r="J45" s="129"/>
      <c r="K45" s="130"/>
      <c r="L45" s="131"/>
    </row>
    <row r="46" spans="2:12" s="1" customFormat="1" ht="14.4" customHeight="1" x14ac:dyDescent="0.25">
      <c r="B46" s="55"/>
      <c r="C46" s="55"/>
      <c r="D46" s="119"/>
      <c r="E46" s="120"/>
      <c r="F46" s="121"/>
      <c r="G46" s="45">
        <f t="shared" si="0"/>
        <v>0</v>
      </c>
      <c r="H46" s="46">
        <f t="shared" si="1"/>
        <v>0</v>
      </c>
      <c r="I46" s="78"/>
      <c r="J46" s="129"/>
      <c r="K46" s="130"/>
      <c r="L46" s="131"/>
    </row>
    <row r="47" spans="2:12" s="1" customFormat="1" ht="14.4" customHeight="1" x14ac:dyDescent="0.25">
      <c r="B47" s="55"/>
      <c r="C47" s="55"/>
      <c r="D47" s="119"/>
      <c r="E47" s="120"/>
      <c r="F47" s="121"/>
      <c r="G47" s="45">
        <f t="shared" si="0"/>
        <v>0</v>
      </c>
      <c r="H47" s="46">
        <f t="shared" si="1"/>
        <v>0</v>
      </c>
      <c r="I47" s="78"/>
      <c r="J47" s="129"/>
      <c r="K47" s="130"/>
      <c r="L47" s="131"/>
    </row>
    <row r="48" spans="2:12" s="1" customFormat="1" ht="14.4" customHeight="1" x14ac:dyDescent="0.25">
      <c r="B48" s="55"/>
      <c r="C48" s="55"/>
      <c r="D48" s="119"/>
      <c r="E48" s="120"/>
      <c r="F48" s="121"/>
      <c r="G48" s="45">
        <f t="shared" si="0"/>
        <v>0</v>
      </c>
      <c r="H48" s="46">
        <f t="shared" si="1"/>
        <v>0</v>
      </c>
      <c r="I48" s="78"/>
      <c r="J48" s="129"/>
      <c r="K48" s="130"/>
      <c r="L48" s="131"/>
    </row>
    <row r="49" spans="2:12" s="1" customFormat="1" ht="14.4" customHeight="1" x14ac:dyDescent="0.25">
      <c r="B49" s="55"/>
      <c r="C49" s="55"/>
      <c r="D49" s="119"/>
      <c r="E49" s="120"/>
      <c r="F49" s="121"/>
      <c r="G49" s="45">
        <f t="shared" si="0"/>
        <v>0</v>
      </c>
      <c r="H49" s="46">
        <f t="shared" si="1"/>
        <v>0</v>
      </c>
      <c r="I49" s="78"/>
      <c r="J49" s="129"/>
      <c r="K49" s="130"/>
      <c r="L49" s="131"/>
    </row>
    <row r="50" spans="2:12" s="1" customFormat="1" ht="14.4" customHeight="1" x14ac:dyDescent="0.25">
      <c r="B50" s="55"/>
      <c r="C50" s="55"/>
      <c r="D50" s="119"/>
      <c r="E50" s="120"/>
      <c r="F50" s="121"/>
      <c r="G50" s="45">
        <f t="shared" si="0"/>
        <v>0</v>
      </c>
      <c r="H50" s="46">
        <f t="shared" si="1"/>
        <v>0</v>
      </c>
      <c r="I50" s="78"/>
      <c r="J50" s="129"/>
      <c r="K50" s="130"/>
      <c r="L50" s="131"/>
    </row>
    <row r="51" spans="2:12" s="1" customFormat="1" ht="6.75" customHeight="1" x14ac:dyDescent="0.25">
      <c r="B51" s="38"/>
      <c r="C51" s="47"/>
      <c r="D51" s="48"/>
      <c r="E51" s="48"/>
      <c r="F51" s="43"/>
      <c r="G51" s="44"/>
      <c r="H51" s="44"/>
      <c r="I51" s="77"/>
      <c r="J51" s="38"/>
      <c r="K51" s="38"/>
    </row>
    <row r="52" spans="2:12" s="1" customFormat="1" ht="13.8" x14ac:dyDescent="0.25">
      <c r="B52" s="49" t="s">
        <v>41</v>
      </c>
      <c r="C52" s="50"/>
      <c r="D52" s="51"/>
      <c r="E52" s="51"/>
      <c r="F52" s="51"/>
      <c r="G52" s="51"/>
      <c r="H52" s="52">
        <f>SUM(H13:H50)</f>
        <v>0</v>
      </c>
      <c r="I52" s="79"/>
      <c r="J52" s="51"/>
      <c r="K52" s="51"/>
      <c r="L52" s="51"/>
    </row>
  </sheetData>
  <mergeCells count="71">
    <mergeCell ref="J48:L48"/>
    <mergeCell ref="J49:L49"/>
    <mergeCell ref="G5:L9"/>
    <mergeCell ref="J2:L2"/>
    <mergeCell ref="H3:L3"/>
    <mergeCell ref="J38:L38"/>
    <mergeCell ref="J39:L39"/>
    <mergeCell ref="J40:L40"/>
    <mergeCell ref="J41:L41"/>
    <mergeCell ref="J42:L42"/>
    <mergeCell ref="J43:L43"/>
    <mergeCell ref="J32:L32"/>
    <mergeCell ref="J33:L33"/>
    <mergeCell ref="J34:L34"/>
    <mergeCell ref="J35:L35"/>
    <mergeCell ref="J36:L36"/>
    <mergeCell ref="D48:F48"/>
    <mergeCell ref="D49:F49"/>
    <mergeCell ref="D50:F50"/>
    <mergeCell ref="J50:L50"/>
    <mergeCell ref="J20:L20"/>
    <mergeCell ref="J21:L21"/>
    <mergeCell ref="J22:L22"/>
    <mergeCell ref="J23:L23"/>
    <mergeCell ref="J24:L24"/>
    <mergeCell ref="J25:L25"/>
    <mergeCell ref="D44:F44"/>
    <mergeCell ref="D45:F45"/>
    <mergeCell ref="D46:F46"/>
    <mergeCell ref="J46:L46"/>
    <mergeCell ref="D47:F47"/>
    <mergeCell ref="J47:L47"/>
    <mergeCell ref="J44:L44"/>
    <mergeCell ref="J45:L45"/>
    <mergeCell ref="D22:F22"/>
    <mergeCell ref="D23:F23"/>
    <mergeCell ref="D24:F24"/>
    <mergeCell ref="D25:F25"/>
    <mergeCell ref="D26:F26"/>
    <mergeCell ref="D43:F43"/>
    <mergeCell ref="J37:L37"/>
    <mergeCell ref="J26:L26"/>
    <mergeCell ref="J27:L27"/>
    <mergeCell ref="J28:L28"/>
    <mergeCell ref="J29:L29"/>
    <mergeCell ref="J30:L30"/>
    <mergeCell ref="J31:L31"/>
    <mergeCell ref="D21:F21"/>
    <mergeCell ref="D15:F15"/>
    <mergeCell ref="J15:L15"/>
    <mergeCell ref="D16:F16"/>
    <mergeCell ref="J16:L16"/>
    <mergeCell ref="D17:F17"/>
    <mergeCell ref="J17:L17"/>
    <mergeCell ref="D18:F18"/>
    <mergeCell ref="J18:L18"/>
    <mergeCell ref="D19:F19"/>
    <mergeCell ref="J19:L19"/>
    <mergeCell ref="D20:F20"/>
    <mergeCell ref="D14:F14"/>
    <mergeCell ref="J14:L14"/>
    <mergeCell ref="D1:F1"/>
    <mergeCell ref="C5:D5"/>
    <mergeCell ref="C6:D6"/>
    <mergeCell ref="C7:D7"/>
    <mergeCell ref="B9:D9"/>
    <mergeCell ref="D11:F11"/>
    <mergeCell ref="J11:L11"/>
    <mergeCell ref="D12:E12"/>
    <mergeCell ref="D13:F13"/>
    <mergeCell ref="J13:L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 - Core Requirements</vt:lpstr>
      <vt:lpstr>Cost Model-Additional Services</vt:lpstr>
    </vt:vector>
  </TitlesOfParts>
  <Company>UKSBS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Noden</dc:creator>
  <cp:lastModifiedBy>Jodene Pritchard - UK SBS</cp:lastModifiedBy>
  <dcterms:created xsi:type="dcterms:W3CDTF">2018-04-09T13:55:47Z</dcterms:created>
  <dcterms:modified xsi:type="dcterms:W3CDTF">2023-03-23T08:00:57Z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2021-02-10T11:03:28Z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90916030-4942-49ad-b587-565118fcddde</vt:lpwstr>
  </property>
  <property fmtid="{D5CDD505-2E9C-101B-9397-08002B2CF9AE}" pid="8" name="MSIP_Label_ba62f585-b40f-4ab9-bafe-39150f03d124_ContentBits">
    <vt:lpwstr>0</vt:lpwstr>
  </property>
  <property fmtid="{D5CDD505-2E9C-101B-9397-08002B2CF9AE}" pid="9" name="MSIP_Label_72408bec-6efb-47bd-b9dc-9f250af91ce7_Enabled">
    <vt:lpwstr>true</vt:lpwstr>
  </property>
  <property fmtid="{D5CDD505-2E9C-101B-9397-08002B2CF9AE}" pid="10" name="MSIP_Label_72408bec-6efb-47bd-b9dc-9f250af91ce7_SetDate">
    <vt:lpwstr>2022-03-02T15:43:36Z</vt:lpwstr>
  </property>
  <property fmtid="{D5CDD505-2E9C-101B-9397-08002B2CF9AE}" pid="11" name="MSIP_Label_72408bec-6efb-47bd-b9dc-9f250af91ce7_Method">
    <vt:lpwstr>Standard</vt:lpwstr>
  </property>
  <property fmtid="{D5CDD505-2E9C-101B-9397-08002B2CF9AE}" pid="12" name="MSIP_Label_72408bec-6efb-47bd-b9dc-9f250af91ce7_Name">
    <vt:lpwstr>72408bec-6efb-47bd-b9dc-9f250af91ce7</vt:lpwstr>
  </property>
  <property fmtid="{D5CDD505-2E9C-101B-9397-08002B2CF9AE}" pid="13" name="MSIP_Label_72408bec-6efb-47bd-b9dc-9f250af91ce7_SiteId">
    <vt:lpwstr>2dcfd016-f9df-488c-b16b-68345b59afb7</vt:lpwstr>
  </property>
  <property fmtid="{D5CDD505-2E9C-101B-9397-08002B2CF9AE}" pid="14" name="MSIP_Label_72408bec-6efb-47bd-b9dc-9f250af91ce7_ActionId">
    <vt:lpwstr>e130e003-461f-4407-afdb-9389074d488d</vt:lpwstr>
  </property>
  <property fmtid="{D5CDD505-2E9C-101B-9397-08002B2CF9AE}" pid="15" name="MSIP_Label_72408bec-6efb-47bd-b9dc-9f250af91ce7_ContentBits">
    <vt:lpwstr>3</vt:lpwstr>
  </property>
</Properties>
</file>